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64011"/>
  <bookViews>
    <workbookView xWindow="0" yWindow="0" windowWidth="15480" windowHeight="11640"/>
  </bookViews>
  <sheets>
    <sheet name="Лист1" sheetId="1" r:id="rId1"/>
    <sheet name="16.11.2020" sheetId="2" state="hidden" r:id="rId2"/>
    <sheet name="Роз бух (2)" sheetId="6" state="hidden" r:id="rId3"/>
    <sheet name="Кіл-ть зак" sheetId="3" state="hidden" r:id="rId4"/>
    <sheet name="Роз бух" sheetId="4" state="hidden" r:id="rId5"/>
    <sheet name="Пер уст" sheetId="5" state="hidden" r:id="rId6"/>
  </sheets>
  <definedNames>
    <definedName name="_xlnm.Print_Titles" localSheetId="1">'16.11.2020'!$7:$9</definedName>
    <definedName name="_xlnm.Print_Titles" localSheetId="5">'Пер уст'!$3:$3</definedName>
    <definedName name="_xlnm.Print_Area" localSheetId="1">'16.11.2020'!$A$1:$G$93</definedName>
    <definedName name="_xlnm.Print_Area" localSheetId="0">Лист1!$A$1:$P$298</definedName>
    <definedName name="_xlnm.Print_Area" localSheetId="2">'Роз бух (2)'!$A$1:$M$24</definedName>
  </definedNames>
  <calcPr calcId="162913"/>
</workbook>
</file>

<file path=xl/calcChain.xml><?xml version="1.0" encoding="utf-8"?>
<calcChain xmlns="http://schemas.openxmlformats.org/spreadsheetml/2006/main">
  <c r="P141" i="1" l="1"/>
  <c r="N141" i="1"/>
  <c r="O191" i="1" l="1"/>
  <c r="N191" i="1"/>
  <c r="K181" i="1"/>
  <c r="H181" i="1"/>
  <c r="K141" i="1"/>
  <c r="H141" i="1"/>
  <c r="H140" i="1" l="1"/>
  <c r="H139" i="1"/>
  <c r="K131" i="1" l="1"/>
  <c r="K97" i="1"/>
  <c r="K107" i="1" s="1"/>
  <c r="H97" i="1"/>
  <c r="H107" i="1" s="1"/>
  <c r="H87" i="1"/>
  <c r="L46" i="1" l="1"/>
  <c r="I46" i="1"/>
  <c r="L141" i="1" l="1"/>
  <c r="I141" i="1"/>
  <c r="K121" i="1"/>
  <c r="K139" i="1" l="1"/>
  <c r="K140" i="1"/>
  <c r="L181" i="1" l="1"/>
  <c r="I181" i="1"/>
  <c r="F7" i="6"/>
  <c r="E7" i="6"/>
  <c r="D7" i="6"/>
  <c r="E17" i="6"/>
  <c r="F17" i="6" s="1"/>
  <c r="E16" i="6"/>
  <c r="F16" i="6" s="1"/>
  <c r="F19" i="6"/>
  <c r="G11" i="6"/>
  <c r="H11" i="6" s="1"/>
  <c r="G10" i="6"/>
  <c r="H10" i="6" s="1"/>
  <c r="G9" i="6"/>
  <c r="H9" i="6" s="1"/>
  <c r="G8" i="6"/>
  <c r="H8" i="6" s="1"/>
  <c r="F12" i="6"/>
  <c r="E12" i="6"/>
  <c r="G7" i="6"/>
  <c r="G6" i="6"/>
  <c r="H6" i="6" s="1"/>
  <c r="H12" i="6" s="1"/>
  <c r="G7" i="4"/>
  <c r="M181" i="1" l="1"/>
  <c r="M191" i="1" s="1"/>
  <c r="N181" i="1"/>
  <c r="F18" i="6"/>
  <c r="F20" i="6"/>
  <c r="D12" i="6"/>
  <c r="G12" i="6" s="1"/>
  <c r="D32" i="3" l="1"/>
  <c r="H149" i="5" l="1"/>
  <c r="G149" i="5"/>
  <c r="F149" i="5"/>
  <c r="E149" i="5"/>
  <c r="D149" i="5"/>
  <c r="H135" i="5"/>
  <c r="G135" i="5"/>
  <c r="F135" i="5"/>
  <c r="E135" i="5"/>
  <c r="D135" i="5"/>
  <c r="H130" i="5"/>
  <c r="G130" i="5"/>
  <c r="F130" i="5"/>
  <c r="E130" i="5"/>
  <c r="D130" i="5"/>
  <c r="H127" i="5"/>
  <c r="G127" i="5"/>
  <c r="F127" i="5"/>
  <c r="E127" i="5"/>
  <c r="D127" i="5"/>
  <c r="H117" i="5"/>
  <c r="G117" i="5"/>
  <c r="F117" i="5"/>
  <c r="E117" i="5"/>
  <c r="D117" i="5"/>
  <c r="A114" i="5"/>
  <c r="A115" i="5" s="1"/>
  <c r="A116" i="5" s="1"/>
  <c r="A118" i="5" s="1"/>
  <c r="A119" i="5" s="1"/>
  <c r="A120" i="5" s="1"/>
  <c r="A121" i="5" s="1"/>
  <c r="A122" i="5" s="1"/>
  <c r="A123" i="5" s="1"/>
  <c r="A124" i="5" s="1"/>
  <c r="A125" i="5" s="1"/>
  <c r="A126" i="5" s="1"/>
  <c r="H113" i="5"/>
  <c r="G113" i="5"/>
  <c r="F113" i="5"/>
  <c r="E113" i="5"/>
  <c r="D113" i="5"/>
  <c r="H111" i="5"/>
  <c r="G111" i="5"/>
  <c r="F111" i="5"/>
  <c r="E111" i="5"/>
  <c r="D111" i="5"/>
  <c r="A84" i="5"/>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80" i="5"/>
  <c r="A81" i="5" s="1"/>
  <c r="A82" i="5" s="1"/>
  <c r="A83" i="5" s="1"/>
  <c r="A79" i="5"/>
  <c r="H66" i="5"/>
  <c r="G66" i="5"/>
  <c r="G136" i="5" s="1"/>
  <c r="G150" i="5" s="1"/>
  <c r="F66" i="5"/>
  <c r="F136" i="5" s="1"/>
  <c r="F150" i="5" s="1"/>
  <c r="E66" i="5"/>
  <c r="E136" i="5" s="1"/>
  <c r="E150" i="5" s="1"/>
  <c r="D66" i="5"/>
  <c r="A8" i="5"/>
  <c r="A9" i="5" s="1"/>
  <c r="A10" i="5" s="1"/>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5" i="5"/>
  <c r="A6" i="5" s="1"/>
  <c r="A7" i="5" s="1"/>
  <c r="N19" i="4"/>
  <c r="L19" i="4"/>
  <c r="J19" i="4"/>
  <c r="H19" i="4"/>
  <c r="F19" i="4"/>
  <c r="N17" i="4"/>
  <c r="M17" i="4"/>
  <c r="L17" i="4"/>
  <c r="K17" i="4"/>
  <c r="J17" i="4"/>
  <c r="I17" i="4"/>
  <c r="H17" i="4"/>
  <c r="G17" i="4"/>
  <c r="F17" i="4"/>
  <c r="E17" i="4"/>
  <c r="N16" i="4"/>
  <c r="M16" i="4"/>
  <c r="L16" i="4"/>
  <c r="K16" i="4"/>
  <c r="J16" i="4"/>
  <c r="I16" i="4"/>
  <c r="H16" i="4"/>
  <c r="G16" i="4"/>
  <c r="F16" i="4"/>
  <c r="E16" i="4"/>
  <c r="H11" i="4"/>
  <c r="G11" i="4"/>
  <c r="G10" i="4"/>
  <c r="H10" i="4" s="1"/>
  <c r="H9" i="4"/>
  <c r="G9" i="4"/>
  <c r="G8" i="4"/>
  <c r="H8" i="4" s="1"/>
  <c r="H12" i="4" s="1"/>
  <c r="F7" i="4"/>
  <c r="F12" i="4" s="1"/>
  <c r="E7" i="4"/>
  <c r="E12" i="4" s="1"/>
  <c r="D7" i="4"/>
  <c r="D12" i="4" s="1"/>
  <c r="G12" i="4" s="1"/>
  <c r="H6" i="4"/>
  <c r="G6" i="4"/>
  <c r="E91" i="3"/>
  <c r="A37" i="3"/>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 r="A81" i="3" s="1"/>
  <c r="A82" i="3" s="1"/>
  <c r="A83" i="3" s="1"/>
  <c r="A84" i="3" s="1"/>
  <c r="A85" i="3" s="1"/>
  <c r="A86" i="3" s="1"/>
  <c r="A87" i="3" s="1"/>
  <c r="A88" i="3" s="1"/>
  <c r="A89" i="3" s="1"/>
  <c r="A90" i="3" s="1"/>
  <c r="A34" i="3"/>
  <c r="A35" i="3" s="1"/>
  <c r="A36" i="3" s="1"/>
  <c r="G32" i="3"/>
  <c r="F32" i="3"/>
  <c r="E32" i="3"/>
  <c r="C32" i="3"/>
  <c r="A11" i="3"/>
  <c r="A12" i="3" s="1"/>
  <c r="A13" i="3" s="1"/>
  <c r="A14" i="3" s="1"/>
  <c r="A15" i="3" s="1"/>
  <c r="A16" i="3" s="1"/>
  <c r="A17" i="3" s="1"/>
  <c r="A18" i="3" s="1"/>
  <c r="A19" i="3" s="1"/>
  <c r="A20" i="3" s="1"/>
  <c r="A21" i="3" s="1"/>
  <c r="A22" i="3" s="1"/>
  <c r="A23" i="3" s="1"/>
  <c r="A24" i="3" s="1"/>
  <c r="A25" i="3" s="1"/>
  <c r="A26" i="3" s="1"/>
  <c r="A27" i="3" s="1"/>
  <c r="A28" i="3" s="1"/>
  <c r="A29" i="3" s="1"/>
  <c r="A30" i="3" s="1"/>
  <c r="A8" i="3"/>
  <c r="A9" i="3" s="1"/>
  <c r="A10" i="3" s="1"/>
  <c r="A7" i="3"/>
  <c r="A6" i="3"/>
  <c r="G4" i="3"/>
  <c r="G91" i="3" s="1"/>
  <c r="F4" i="3"/>
  <c r="F91" i="3" s="1"/>
  <c r="E4" i="3"/>
  <c r="D4" i="3"/>
  <c r="C4" i="3"/>
  <c r="C91" i="3" s="1"/>
  <c r="A68" i="2"/>
  <c r="A69" i="2" s="1"/>
  <c r="A70" i="2" s="1"/>
  <c r="A71" i="2" s="1"/>
  <c r="A72" i="2" s="1"/>
  <c r="A73" i="2" s="1"/>
  <c r="A74" i="2" s="1"/>
  <c r="A75" i="2" s="1"/>
  <c r="A76" i="2" s="1"/>
  <c r="A77" i="2" s="1"/>
  <c r="A78" i="2" s="1"/>
  <c r="A79" i="2" s="1"/>
  <c r="A80" i="2" s="1"/>
  <c r="A81" i="2" s="1"/>
  <c r="A82" i="2" s="1"/>
  <c r="A83" i="2" s="1"/>
  <c r="A84" i="2" s="1"/>
  <c r="A85" i="2" s="1"/>
  <c r="A86" i="2" s="1"/>
  <c r="A87" i="2" s="1"/>
  <c r="A88" i="2" s="1"/>
  <c r="A89" i="2" s="1"/>
  <c r="A67" i="2"/>
  <c r="A11" i="2"/>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H136" i="5" l="1"/>
  <c r="H150" i="5" s="1"/>
  <c r="D136" i="5"/>
  <c r="D150" i="5" s="1"/>
  <c r="N20" i="4"/>
  <c r="H18" i="4"/>
  <c r="H20" i="4" s="1"/>
  <c r="N18" i="4"/>
  <c r="F18" i="4"/>
  <c r="F20" i="4" s="1"/>
  <c r="L18" i="4"/>
  <c r="L20" i="4" s="1"/>
  <c r="J18" i="4"/>
  <c r="D91" i="3"/>
  <c r="J20" i="4"/>
  <c r="L97" i="1" l="1"/>
  <c r="M164" i="1" l="1"/>
  <c r="M163" i="1"/>
  <c r="M162" i="1"/>
  <c r="M161" i="1"/>
  <c r="O282" i="1" l="1"/>
  <c r="N282" i="1"/>
  <c r="M282" i="1"/>
  <c r="J282" i="1"/>
  <c r="O281" i="1"/>
  <c r="N281" i="1"/>
  <c r="M281" i="1"/>
  <c r="J281" i="1"/>
  <c r="P281" i="1" s="1"/>
  <c r="O280" i="1"/>
  <c r="N280" i="1"/>
  <c r="M280" i="1"/>
  <c r="J280" i="1"/>
  <c r="O279" i="1"/>
  <c r="N279" i="1"/>
  <c r="M279" i="1"/>
  <c r="J279" i="1"/>
  <c r="P279" i="1" s="1"/>
  <c r="O278" i="1"/>
  <c r="N278" i="1"/>
  <c r="M278" i="1"/>
  <c r="J278" i="1"/>
  <c r="O277" i="1"/>
  <c r="N277" i="1"/>
  <c r="M277" i="1"/>
  <c r="J277" i="1"/>
  <c r="P277" i="1" s="1"/>
  <c r="O276" i="1"/>
  <c r="N276" i="1"/>
  <c r="M276" i="1"/>
  <c r="J276" i="1"/>
  <c r="O275" i="1"/>
  <c r="N275" i="1"/>
  <c r="M275" i="1"/>
  <c r="J275" i="1"/>
  <c r="P275" i="1" s="1"/>
  <c r="O274" i="1"/>
  <c r="N274" i="1"/>
  <c r="M274" i="1"/>
  <c r="J274" i="1"/>
  <c r="O272" i="1"/>
  <c r="N272" i="1"/>
  <c r="M272" i="1"/>
  <c r="J272" i="1"/>
  <c r="P272" i="1" s="1"/>
  <c r="O271" i="1"/>
  <c r="N271" i="1"/>
  <c r="M271" i="1"/>
  <c r="J271" i="1"/>
  <c r="O270" i="1"/>
  <c r="N270" i="1"/>
  <c r="M270" i="1"/>
  <c r="J270" i="1"/>
  <c r="P270" i="1" s="1"/>
  <c r="O269" i="1"/>
  <c r="N269" i="1"/>
  <c r="M269" i="1"/>
  <c r="J269" i="1"/>
  <c r="O268" i="1"/>
  <c r="N268" i="1"/>
  <c r="M268" i="1"/>
  <c r="J268" i="1"/>
  <c r="P268" i="1" s="1"/>
  <c r="O267" i="1"/>
  <c r="N267" i="1"/>
  <c r="M267" i="1"/>
  <c r="J267" i="1"/>
  <c r="O266" i="1"/>
  <c r="N266" i="1"/>
  <c r="M266" i="1"/>
  <c r="J266" i="1"/>
  <c r="P266" i="1" s="1"/>
  <c r="O265" i="1"/>
  <c r="N265" i="1"/>
  <c r="M265" i="1"/>
  <c r="J265" i="1"/>
  <c r="O264" i="1"/>
  <c r="N264" i="1"/>
  <c r="M264" i="1"/>
  <c r="J264" i="1"/>
  <c r="O262" i="1"/>
  <c r="N262" i="1"/>
  <c r="M262" i="1"/>
  <c r="J262" i="1"/>
  <c r="O261" i="1"/>
  <c r="N261" i="1"/>
  <c r="M261" i="1"/>
  <c r="J261" i="1"/>
  <c r="P261" i="1" s="1"/>
  <c r="O260" i="1"/>
  <c r="N260" i="1"/>
  <c r="M260" i="1"/>
  <c r="J260" i="1"/>
  <c r="O259" i="1"/>
  <c r="N259" i="1"/>
  <c r="M259" i="1"/>
  <c r="J259" i="1"/>
  <c r="P259" i="1" s="1"/>
  <c r="O258" i="1"/>
  <c r="N258" i="1"/>
  <c r="M258" i="1"/>
  <c r="J258" i="1"/>
  <c r="O257" i="1"/>
  <c r="N257" i="1"/>
  <c r="M257" i="1"/>
  <c r="J257" i="1"/>
  <c r="P257" i="1" s="1"/>
  <c r="O256" i="1"/>
  <c r="N256" i="1"/>
  <c r="M256" i="1"/>
  <c r="J256" i="1"/>
  <c r="O255" i="1"/>
  <c r="N255" i="1"/>
  <c r="M255" i="1"/>
  <c r="J255" i="1"/>
  <c r="P255" i="1" s="1"/>
  <c r="O254" i="1"/>
  <c r="N254" i="1"/>
  <c r="M254" i="1"/>
  <c r="J254" i="1"/>
  <c r="O252" i="1"/>
  <c r="N252" i="1"/>
  <c r="M252" i="1"/>
  <c r="J252" i="1"/>
  <c r="P252" i="1" s="1"/>
  <c r="O251" i="1"/>
  <c r="N251" i="1"/>
  <c r="M251" i="1"/>
  <c r="J251" i="1"/>
  <c r="O250" i="1"/>
  <c r="N250" i="1"/>
  <c r="M250" i="1"/>
  <c r="J250" i="1"/>
  <c r="P250" i="1" s="1"/>
  <c r="O249" i="1"/>
  <c r="N249" i="1"/>
  <c r="M249" i="1"/>
  <c r="J249" i="1"/>
  <c r="O248" i="1"/>
  <c r="N248" i="1"/>
  <c r="M248" i="1"/>
  <c r="J248" i="1"/>
  <c r="P248" i="1" s="1"/>
  <c r="O247" i="1"/>
  <c r="N247" i="1"/>
  <c r="M247" i="1"/>
  <c r="J247" i="1"/>
  <c r="O246" i="1"/>
  <c r="N246" i="1"/>
  <c r="M246" i="1"/>
  <c r="J246" i="1"/>
  <c r="P246" i="1" s="1"/>
  <c r="O245" i="1"/>
  <c r="N245" i="1"/>
  <c r="M245" i="1"/>
  <c r="J245" i="1"/>
  <c r="O244" i="1"/>
  <c r="N244" i="1"/>
  <c r="M244" i="1"/>
  <c r="J244" i="1"/>
  <c r="P244" i="1" s="1"/>
  <c r="O240" i="1"/>
  <c r="N240" i="1"/>
  <c r="M240" i="1"/>
  <c r="J240" i="1"/>
  <c r="O239" i="1"/>
  <c r="N239" i="1"/>
  <c r="M239" i="1"/>
  <c r="J239" i="1"/>
  <c r="P239" i="1" s="1"/>
  <c r="O238" i="1"/>
  <c r="N238" i="1"/>
  <c r="M238" i="1"/>
  <c r="J238" i="1"/>
  <c r="O237" i="1"/>
  <c r="N237" i="1"/>
  <c r="M237" i="1"/>
  <c r="J237" i="1"/>
  <c r="P237" i="1" s="1"/>
  <c r="O236" i="1"/>
  <c r="N236" i="1"/>
  <c r="M236" i="1"/>
  <c r="J236" i="1"/>
  <c r="O235" i="1"/>
  <c r="N235" i="1"/>
  <c r="M235" i="1"/>
  <c r="J235" i="1"/>
  <c r="P235" i="1" s="1"/>
  <c r="O234" i="1"/>
  <c r="N234" i="1"/>
  <c r="M234" i="1"/>
  <c r="J234" i="1"/>
  <c r="O233" i="1"/>
  <c r="N233" i="1"/>
  <c r="M233" i="1"/>
  <c r="J233" i="1"/>
  <c r="P233" i="1" s="1"/>
  <c r="O232" i="1"/>
  <c r="N232" i="1"/>
  <c r="M232" i="1"/>
  <c r="J232" i="1"/>
  <c r="O230" i="1"/>
  <c r="N230" i="1"/>
  <c r="M230" i="1"/>
  <c r="J230" i="1"/>
  <c r="P230" i="1" s="1"/>
  <c r="O229" i="1"/>
  <c r="N229" i="1"/>
  <c r="M229" i="1"/>
  <c r="J229" i="1"/>
  <c r="O228" i="1"/>
  <c r="N228" i="1"/>
  <c r="M228" i="1"/>
  <c r="J228" i="1"/>
  <c r="P228" i="1" s="1"/>
  <c r="O227" i="1"/>
  <c r="N227" i="1"/>
  <c r="M227" i="1"/>
  <c r="J227" i="1"/>
  <c r="O226" i="1"/>
  <c r="N226" i="1"/>
  <c r="M226" i="1"/>
  <c r="J226" i="1"/>
  <c r="P226" i="1" s="1"/>
  <c r="O225" i="1"/>
  <c r="N225" i="1"/>
  <c r="M225" i="1"/>
  <c r="J225" i="1"/>
  <c r="O224" i="1"/>
  <c r="N224" i="1"/>
  <c r="M224" i="1"/>
  <c r="J224" i="1"/>
  <c r="P224" i="1" s="1"/>
  <c r="O223" i="1"/>
  <c r="N223" i="1"/>
  <c r="M223" i="1"/>
  <c r="J223" i="1"/>
  <c r="O222" i="1"/>
  <c r="N222" i="1"/>
  <c r="M222" i="1"/>
  <c r="J222" i="1"/>
  <c r="P222" i="1" s="1"/>
  <c r="O220" i="1"/>
  <c r="N220" i="1"/>
  <c r="M220" i="1"/>
  <c r="J220" i="1"/>
  <c r="O219" i="1"/>
  <c r="N219" i="1"/>
  <c r="M219" i="1"/>
  <c r="J219" i="1"/>
  <c r="P219" i="1" s="1"/>
  <c r="O218" i="1"/>
  <c r="N218" i="1"/>
  <c r="M218" i="1"/>
  <c r="J218" i="1"/>
  <c r="O217" i="1"/>
  <c r="N217" i="1"/>
  <c r="M217" i="1"/>
  <c r="J217" i="1"/>
  <c r="O216" i="1"/>
  <c r="N216" i="1"/>
  <c r="M216" i="1"/>
  <c r="J216" i="1"/>
  <c r="O215" i="1"/>
  <c r="N215" i="1"/>
  <c r="M215" i="1"/>
  <c r="J215" i="1"/>
  <c r="P215" i="1" s="1"/>
  <c r="O214" i="1"/>
  <c r="N214" i="1"/>
  <c r="M214" i="1"/>
  <c r="J214" i="1"/>
  <c r="O213" i="1"/>
  <c r="N213" i="1"/>
  <c r="M213" i="1"/>
  <c r="J213" i="1"/>
  <c r="P213" i="1" s="1"/>
  <c r="O212" i="1"/>
  <c r="N212" i="1"/>
  <c r="M212" i="1"/>
  <c r="J212" i="1"/>
  <c r="O210" i="1"/>
  <c r="N210" i="1"/>
  <c r="M210" i="1"/>
  <c r="J210" i="1"/>
  <c r="P210" i="1" s="1"/>
  <c r="O209" i="1"/>
  <c r="N209" i="1"/>
  <c r="M209" i="1"/>
  <c r="J209" i="1"/>
  <c r="O208" i="1"/>
  <c r="N208" i="1"/>
  <c r="M208" i="1"/>
  <c r="J208" i="1"/>
  <c r="P208" i="1" s="1"/>
  <c r="O207" i="1"/>
  <c r="N207" i="1"/>
  <c r="M207" i="1"/>
  <c r="J207" i="1"/>
  <c r="O206" i="1"/>
  <c r="N206" i="1"/>
  <c r="M206" i="1"/>
  <c r="J206" i="1"/>
  <c r="O205" i="1"/>
  <c r="N205" i="1"/>
  <c r="M205" i="1"/>
  <c r="J205" i="1"/>
  <c r="O204" i="1"/>
  <c r="N204" i="1"/>
  <c r="M204" i="1"/>
  <c r="J204" i="1"/>
  <c r="P204" i="1" s="1"/>
  <c r="O203" i="1"/>
  <c r="N203" i="1"/>
  <c r="M203" i="1"/>
  <c r="J203" i="1"/>
  <c r="O202" i="1"/>
  <c r="N202" i="1"/>
  <c r="M202" i="1"/>
  <c r="J202" i="1"/>
  <c r="P202" i="1" s="1"/>
  <c r="O198" i="1"/>
  <c r="N198" i="1"/>
  <c r="M198" i="1"/>
  <c r="J198" i="1"/>
  <c r="O197" i="1"/>
  <c r="N197" i="1"/>
  <c r="M197" i="1"/>
  <c r="J197" i="1"/>
  <c r="O196" i="1"/>
  <c r="N196" i="1"/>
  <c r="M196" i="1"/>
  <c r="J196" i="1"/>
  <c r="O195" i="1"/>
  <c r="N195" i="1"/>
  <c r="M195" i="1"/>
  <c r="J195" i="1"/>
  <c r="P195" i="1" s="1"/>
  <c r="O194" i="1"/>
  <c r="N194" i="1"/>
  <c r="M194" i="1"/>
  <c r="J194" i="1"/>
  <c r="O193" i="1"/>
  <c r="N193" i="1"/>
  <c r="M193" i="1"/>
  <c r="J193" i="1"/>
  <c r="P193" i="1" s="1"/>
  <c r="O192" i="1"/>
  <c r="N192" i="1"/>
  <c r="M192" i="1"/>
  <c r="J192" i="1"/>
  <c r="O188" i="1"/>
  <c r="N188" i="1"/>
  <c r="M188" i="1"/>
  <c r="J188" i="1"/>
  <c r="P188" i="1" s="1"/>
  <c r="O187" i="1"/>
  <c r="N187" i="1"/>
  <c r="M187" i="1"/>
  <c r="J187" i="1"/>
  <c r="O186" i="1"/>
  <c r="N186" i="1"/>
  <c r="M186" i="1"/>
  <c r="J186" i="1"/>
  <c r="P186" i="1" s="1"/>
  <c r="O185" i="1"/>
  <c r="N185" i="1"/>
  <c r="M185" i="1"/>
  <c r="J185" i="1"/>
  <c r="O184" i="1"/>
  <c r="N184" i="1"/>
  <c r="M184" i="1"/>
  <c r="J184" i="1"/>
  <c r="P184" i="1" s="1"/>
  <c r="O183" i="1"/>
  <c r="N183" i="1"/>
  <c r="M183" i="1"/>
  <c r="J183" i="1"/>
  <c r="O182" i="1"/>
  <c r="N182" i="1"/>
  <c r="M182" i="1"/>
  <c r="J182" i="1"/>
  <c r="P182" i="1" s="1"/>
  <c r="O181" i="1"/>
  <c r="J181" i="1"/>
  <c r="J191" i="1" s="1"/>
  <c r="P191" i="1" s="1"/>
  <c r="O178" i="1"/>
  <c r="N178" i="1"/>
  <c r="M178" i="1"/>
  <c r="J178" i="1"/>
  <c r="O177" i="1"/>
  <c r="N177" i="1"/>
  <c r="M177" i="1"/>
  <c r="J177" i="1"/>
  <c r="P177" i="1" s="1"/>
  <c r="O176" i="1"/>
  <c r="N176" i="1"/>
  <c r="M176" i="1"/>
  <c r="J176" i="1"/>
  <c r="O175" i="1"/>
  <c r="N175" i="1"/>
  <c r="M175" i="1"/>
  <c r="J175" i="1"/>
  <c r="P175" i="1" s="1"/>
  <c r="O174" i="1"/>
  <c r="N174" i="1"/>
  <c r="M174" i="1"/>
  <c r="J174" i="1"/>
  <c r="O173" i="1"/>
  <c r="N173" i="1"/>
  <c r="M173" i="1"/>
  <c r="J173" i="1"/>
  <c r="P173" i="1" s="1"/>
  <c r="O172" i="1"/>
  <c r="N172" i="1"/>
  <c r="M172" i="1"/>
  <c r="J172" i="1"/>
  <c r="O171" i="1"/>
  <c r="N171" i="1"/>
  <c r="M171" i="1"/>
  <c r="J171" i="1"/>
  <c r="O168" i="1"/>
  <c r="N168" i="1"/>
  <c r="M168" i="1"/>
  <c r="J168" i="1"/>
  <c r="P168" i="1" s="1"/>
  <c r="O167" i="1"/>
  <c r="N167" i="1"/>
  <c r="M167" i="1"/>
  <c r="J167" i="1"/>
  <c r="O166" i="1"/>
  <c r="N166" i="1"/>
  <c r="M166" i="1"/>
  <c r="J166" i="1"/>
  <c r="O165" i="1"/>
  <c r="N165" i="1"/>
  <c r="M165" i="1"/>
  <c r="J165" i="1"/>
  <c r="O164" i="1"/>
  <c r="N164" i="1"/>
  <c r="J164" i="1"/>
  <c r="P164" i="1" s="1"/>
  <c r="O163" i="1"/>
  <c r="N163" i="1"/>
  <c r="J163" i="1"/>
  <c r="O162" i="1"/>
  <c r="N162" i="1"/>
  <c r="J162" i="1"/>
  <c r="O161" i="1"/>
  <c r="N161" i="1"/>
  <c r="J161" i="1"/>
  <c r="O156" i="1"/>
  <c r="N156" i="1"/>
  <c r="M156" i="1"/>
  <c r="J156" i="1"/>
  <c r="O155" i="1"/>
  <c r="N155" i="1"/>
  <c r="M155" i="1"/>
  <c r="J155" i="1"/>
  <c r="O154" i="1"/>
  <c r="N154" i="1"/>
  <c r="M154" i="1"/>
  <c r="J154" i="1"/>
  <c r="O153" i="1"/>
  <c r="N153" i="1"/>
  <c r="M153" i="1"/>
  <c r="J153" i="1"/>
  <c r="O152" i="1"/>
  <c r="N152" i="1"/>
  <c r="M152" i="1"/>
  <c r="J152" i="1"/>
  <c r="O151" i="1"/>
  <c r="N151" i="1"/>
  <c r="M151" i="1"/>
  <c r="J151" i="1"/>
  <c r="O150" i="1"/>
  <c r="N150" i="1"/>
  <c r="M150" i="1"/>
  <c r="J150" i="1"/>
  <c r="O149" i="1"/>
  <c r="N149" i="1"/>
  <c r="O146" i="1"/>
  <c r="N146" i="1"/>
  <c r="M146" i="1"/>
  <c r="J146" i="1"/>
  <c r="P146" i="1" s="1"/>
  <c r="O145" i="1"/>
  <c r="N145" i="1"/>
  <c r="M145" i="1"/>
  <c r="J145" i="1"/>
  <c r="O144" i="1"/>
  <c r="N144" i="1"/>
  <c r="M144" i="1"/>
  <c r="J144" i="1"/>
  <c r="P144" i="1" s="1"/>
  <c r="O143" i="1"/>
  <c r="N143" i="1"/>
  <c r="M143" i="1"/>
  <c r="J143" i="1"/>
  <c r="O142" i="1"/>
  <c r="N142" i="1"/>
  <c r="M142" i="1"/>
  <c r="J142" i="1"/>
  <c r="P142" i="1" s="1"/>
  <c r="O141" i="1"/>
  <c r="M141" i="1"/>
  <c r="M149" i="1" s="1"/>
  <c r="J141" i="1"/>
  <c r="J149" i="1" s="1"/>
  <c r="O140" i="1"/>
  <c r="N140" i="1"/>
  <c r="M140" i="1"/>
  <c r="J140" i="1"/>
  <c r="O139" i="1"/>
  <c r="N139" i="1"/>
  <c r="M139" i="1"/>
  <c r="J139" i="1"/>
  <c r="O136" i="1"/>
  <c r="N136" i="1"/>
  <c r="M136" i="1"/>
  <c r="J136" i="1"/>
  <c r="O135" i="1"/>
  <c r="N135" i="1"/>
  <c r="M135" i="1"/>
  <c r="J135" i="1"/>
  <c r="O134" i="1"/>
  <c r="N134" i="1"/>
  <c r="M134" i="1"/>
  <c r="J134" i="1"/>
  <c r="O133" i="1"/>
  <c r="N133" i="1"/>
  <c r="M133" i="1"/>
  <c r="J133" i="1"/>
  <c r="O132" i="1"/>
  <c r="N132" i="1"/>
  <c r="M132" i="1"/>
  <c r="J132" i="1"/>
  <c r="O131" i="1"/>
  <c r="N131" i="1"/>
  <c r="M131" i="1"/>
  <c r="J131" i="1"/>
  <c r="O130" i="1"/>
  <c r="N130" i="1"/>
  <c r="M130" i="1"/>
  <c r="J130" i="1"/>
  <c r="O129" i="1"/>
  <c r="N129" i="1"/>
  <c r="M129" i="1"/>
  <c r="J129" i="1"/>
  <c r="O126" i="1"/>
  <c r="N126" i="1"/>
  <c r="M126" i="1"/>
  <c r="J126" i="1"/>
  <c r="O125" i="1"/>
  <c r="N125" i="1"/>
  <c r="M125" i="1"/>
  <c r="J125" i="1"/>
  <c r="O124" i="1"/>
  <c r="N124" i="1"/>
  <c r="M124" i="1"/>
  <c r="J124" i="1"/>
  <c r="O123" i="1"/>
  <c r="N123" i="1"/>
  <c r="M123" i="1"/>
  <c r="J123" i="1"/>
  <c r="O122" i="1"/>
  <c r="N122" i="1"/>
  <c r="M122" i="1"/>
  <c r="J122" i="1"/>
  <c r="O121" i="1"/>
  <c r="N121" i="1"/>
  <c r="M121" i="1"/>
  <c r="J121" i="1"/>
  <c r="O120" i="1"/>
  <c r="N120" i="1"/>
  <c r="M120" i="1"/>
  <c r="J120" i="1"/>
  <c r="O119" i="1"/>
  <c r="N119" i="1"/>
  <c r="M119" i="1"/>
  <c r="J119" i="1"/>
  <c r="O114" i="1"/>
  <c r="N114" i="1"/>
  <c r="M114" i="1"/>
  <c r="J114" i="1"/>
  <c r="O113" i="1"/>
  <c r="N113" i="1"/>
  <c r="M113" i="1"/>
  <c r="J113" i="1"/>
  <c r="O112" i="1"/>
  <c r="N112" i="1"/>
  <c r="M112" i="1"/>
  <c r="J112" i="1"/>
  <c r="O111" i="1"/>
  <c r="N111" i="1"/>
  <c r="M111" i="1"/>
  <c r="J111" i="1"/>
  <c r="O110" i="1"/>
  <c r="N110" i="1"/>
  <c r="M110" i="1"/>
  <c r="J110" i="1"/>
  <c r="O109" i="1"/>
  <c r="N109" i="1"/>
  <c r="M109" i="1"/>
  <c r="J109" i="1"/>
  <c r="O108" i="1"/>
  <c r="N108" i="1"/>
  <c r="M108" i="1"/>
  <c r="J108" i="1"/>
  <c r="O107" i="1"/>
  <c r="N107" i="1"/>
  <c r="O104" i="1"/>
  <c r="N104" i="1"/>
  <c r="M104" i="1"/>
  <c r="J104" i="1"/>
  <c r="O103" i="1"/>
  <c r="N103" i="1"/>
  <c r="M103" i="1"/>
  <c r="J103" i="1"/>
  <c r="O102" i="1"/>
  <c r="N102" i="1"/>
  <c r="M102" i="1"/>
  <c r="J102" i="1"/>
  <c r="O101" i="1"/>
  <c r="N101" i="1"/>
  <c r="M101" i="1"/>
  <c r="J101" i="1"/>
  <c r="O100" i="1"/>
  <c r="N100" i="1"/>
  <c r="M100" i="1"/>
  <c r="J100" i="1"/>
  <c r="O99" i="1"/>
  <c r="N99" i="1"/>
  <c r="M99" i="1"/>
  <c r="J99" i="1"/>
  <c r="O98" i="1"/>
  <c r="N98" i="1"/>
  <c r="M98" i="1"/>
  <c r="J98" i="1"/>
  <c r="O97" i="1"/>
  <c r="N97" i="1"/>
  <c r="M97" i="1"/>
  <c r="M107" i="1" s="1"/>
  <c r="J97" i="1"/>
  <c r="J107" i="1" s="1"/>
  <c r="O94" i="1"/>
  <c r="N94" i="1"/>
  <c r="M94" i="1"/>
  <c r="J94" i="1"/>
  <c r="O93" i="1"/>
  <c r="N93" i="1"/>
  <c r="M93" i="1"/>
  <c r="J93" i="1"/>
  <c r="O92" i="1"/>
  <c r="N92" i="1"/>
  <c r="M92" i="1"/>
  <c r="J92" i="1"/>
  <c r="O91" i="1"/>
  <c r="N91" i="1"/>
  <c r="M91" i="1"/>
  <c r="J91" i="1"/>
  <c r="O90" i="1"/>
  <c r="N90" i="1"/>
  <c r="M90" i="1"/>
  <c r="J90" i="1"/>
  <c r="O89" i="1"/>
  <c r="N89" i="1"/>
  <c r="M89" i="1"/>
  <c r="J89" i="1"/>
  <c r="O88" i="1"/>
  <c r="N88" i="1"/>
  <c r="M88" i="1"/>
  <c r="J88" i="1"/>
  <c r="O87" i="1"/>
  <c r="N87" i="1"/>
  <c r="M87" i="1"/>
  <c r="J87" i="1"/>
  <c r="O84" i="1"/>
  <c r="N84" i="1"/>
  <c r="M84" i="1"/>
  <c r="J84" i="1"/>
  <c r="O83" i="1"/>
  <c r="N83" i="1"/>
  <c r="M83" i="1"/>
  <c r="J83" i="1"/>
  <c r="O82" i="1"/>
  <c r="N82" i="1"/>
  <c r="M82" i="1"/>
  <c r="J82" i="1"/>
  <c r="O81" i="1"/>
  <c r="N81" i="1"/>
  <c r="M81" i="1"/>
  <c r="J81" i="1"/>
  <c r="O80" i="1"/>
  <c r="N80" i="1"/>
  <c r="M80" i="1"/>
  <c r="J80" i="1"/>
  <c r="O79" i="1"/>
  <c r="N79" i="1"/>
  <c r="M79" i="1"/>
  <c r="J79" i="1"/>
  <c r="O78" i="1"/>
  <c r="N78" i="1"/>
  <c r="M78" i="1"/>
  <c r="J78" i="1"/>
  <c r="O77" i="1"/>
  <c r="N77" i="1"/>
  <c r="M77" i="1"/>
  <c r="J77" i="1"/>
  <c r="I68" i="1"/>
  <c r="O67" i="1"/>
  <c r="N67" i="1"/>
  <c r="M67" i="1"/>
  <c r="J67" i="1"/>
  <c r="P67" i="1" s="1"/>
  <c r="O66" i="1"/>
  <c r="N66" i="1"/>
  <c r="M66" i="1"/>
  <c r="J66" i="1"/>
  <c r="O65" i="1"/>
  <c r="N65" i="1"/>
  <c r="M65" i="1"/>
  <c r="J65" i="1"/>
  <c r="P65" i="1" s="1"/>
  <c r="O64" i="1"/>
  <c r="N64" i="1"/>
  <c r="M64" i="1"/>
  <c r="J64" i="1"/>
  <c r="O63" i="1"/>
  <c r="N63" i="1"/>
  <c r="M63" i="1"/>
  <c r="J63" i="1"/>
  <c r="P63" i="1" s="1"/>
  <c r="O62" i="1"/>
  <c r="N62" i="1"/>
  <c r="M62" i="1"/>
  <c r="J62" i="1"/>
  <c r="L52" i="1"/>
  <c r="L61" i="1" s="1"/>
  <c r="L68" i="1" s="1"/>
  <c r="K52" i="1"/>
  <c r="K61" i="1" s="1"/>
  <c r="K68" i="1" s="1"/>
  <c r="I52" i="1"/>
  <c r="I61" i="1" s="1"/>
  <c r="H52" i="1"/>
  <c r="H61" i="1" s="1"/>
  <c r="H68" i="1" s="1"/>
  <c r="O51" i="1"/>
  <c r="N51" i="1"/>
  <c r="M51" i="1"/>
  <c r="J51" i="1"/>
  <c r="O50" i="1"/>
  <c r="N50" i="1"/>
  <c r="M50" i="1"/>
  <c r="J50" i="1"/>
  <c r="O49" i="1"/>
  <c r="N49" i="1"/>
  <c r="M49" i="1"/>
  <c r="J49" i="1"/>
  <c r="O48" i="1"/>
  <c r="N48" i="1"/>
  <c r="M48" i="1"/>
  <c r="J48" i="1"/>
  <c r="O47" i="1"/>
  <c r="N47" i="1"/>
  <c r="M47" i="1"/>
  <c r="J47" i="1"/>
  <c r="O46" i="1"/>
  <c r="N46" i="1"/>
  <c r="M46" i="1"/>
  <c r="J46" i="1"/>
  <c r="O45" i="1"/>
  <c r="N45" i="1"/>
  <c r="M45" i="1"/>
  <c r="J45" i="1"/>
  <c r="P113" i="1" l="1"/>
  <c r="P122" i="1"/>
  <c r="P124" i="1"/>
  <c r="P126" i="1"/>
  <c r="P133" i="1"/>
  <c r="P135" i="1"/>
  <c r="P89" i="1"/>
  <c r="P91" i="1"/>
  <c r="P93" i="1"/>
  <c r="P98" i="1"/>
  <c r="P100" i="1"/>
  <c r="P102" i="1"/>
  <c r="P104" i="1"/>
  <c r="P120" i="1"/>
  <c r="P131" i="1"/>
  <c r="P149" i="1"/>
  <c r="P87" i="1"/>
  <c r="J52" i="1"/>
  <c r="J61" i="1"/>
  <c r="J68" i="1" s="1"/>
  <c r="O61" i="1"/>
  <c r="O68" i="1" s="1"/>
  <c r="P47" i="1"/>
  <c r="N52" i="1"/>
  <c r="M61" i="1"/>
  <c r="M68" i="1" s="1"/>
  <c r="N61" i="1"/>
  <c r="N68" i="1" s="1"/>
  <c r="P140" i="1"/>
  <c r="P171" i="1"/>
  <c r="P129" i="1"/>
  <c r="P49" i="1"/>
  <c r="P51" i="1"/>
  <c r="P78" i="1"/>
  <c r="P80" i="1"/>
  <c r="P82" i="1"/>
  <c r="P84" i="1"/>
  <c r="P107" i="1"/>
  <c r="P109" i="1"/>
  <c r="P111" i="1"/>
  <c r="P151" i="1"/>
  <c r="P153" i="1"/>
  <c r="P155" i="1"/>
  <c r="P162" i="1"/>
  <c r="P166" i="1"/>
  <c r="P197" i="1"/>
  <c r="P206" i="1"/>
  <c r="P217" i="1"/>
  <c r="P264" i="1"/>
  <c r="P62" i="1"/>
  <c r="P64" i="1"/>
  <c r="P66" i="1"/>
  <c r="P88" i="1"/>
  <c r="P90" i="1"/>
  <c r="P92" i="1"/>
  <c r="P94" i="1"/>
  <c r="P97" i="1"/>
  <c r="P99" i="1"/>
  <c r="P101" i="1"/>
  <c r="P103" i="1"/>
  <c r="P108" i="1"/>
  <c r="P110" i="1"/>
  <c r="P112" i="1"/>
  <c r="P114" i="1"/>
  <c r="P119" i="1"/>
  <c r="P121" i="1"/>
  <c r="P123" i="1"/>
  <c r="P125" i="1"/>
  <c r="P130" i="1"/>
  <c r="P132" i="1"/>
  <c r="P134" i="1"/>
  <c r="P136" i="1"/>
  <c r="P139" i="1"/>
  <c r="P143" i="1"/>
  <c r="P145" i="1"/>
  <c r="P150" i="1"/>
  <c r="P152" i="1"/>
  <c r="P154" i="1"/>
  <c r="P156" i="1"/>
  <c r="P161" i="1"/>
  <c r="P163" i="1"/>
  <c r="P165" i="1"/>
  <c r="P167" i="1"/>
  <c r="P172" i="1"/>
  <c r="P174" i="1"/>
  <c r="P176" i="1"/>
  <c r="P178" i="1"/>
  <c r="P181" i="1"/>
  <c r="P183" i="1"/>
  <c r="P185" i="1"/>
  <c r="P187" i="1"/>
  <c r="P192" i="1"/>
  <c r="P194" i="1"/>
  <c r="P196" i="1"/>
  <c r="P198" i="1"/>
  <c r="P203" i="1"/>
  <c r="P205" i="1"/>
  <c r="P207" i="1"/>
  <c r="P209" i="1"/>
  <c r="P212" i="1"/>
  <c r="P214" i="1"/>
  <c r="P216" i="1"/>
  <c r="P218" i="1"/>
  <c r="P220" i="1"/>
  <c r="P223" i="1"/>
  <c r="P225" i="1"/>
  <c r="P227" i="1"/>
  <c r="P229" i="1"/>
  <c r="P232" i="1"/>
  <c r="P234" i="1"/>
  <c r="P236" i="1"/>
  <c r="P238" i="1"/>
  <c r="P240" i="1"/>
  <c r="P245" i="1"/>
  <c r="P247" i="1"/>
  <c r="P249" i="1"/>
  <c r="P251" i="1"/>
  <c r="P254" i="1"/>
  <c r="P256" i="1"/>
  <c r="P258" i="1"/>
  <c r="P260" i="1"/>
  <c r="P262" i="1"/>
  <c r="P265" i="1"/>
  <c r="P267" i="1"/>
  <c r="P269" i="1"/>
  <c r="P271" i="1"/>
  <c r="P274" i="1"/>
  <c r="P276" i="1"/>
  <c r="P278" i="1"/>
  <c r="P280" i="1"/>
  <c r="P282" i="1"/>
  <c r="P77" i="1"/>
  <c r="P79" i="1"/>
  <c r="P81" i="1"/>
  <c r="P83" i="1"/>
  <c r="P46" i="1"/>
  <c r="O52" i="1"/>
  <c r="P48" i="1"/>
  <c r="P50" i="1"/>
  <c r="P45" i="1"/>
  <c r="M52" i="1"/>
  <c r="P61" i="1" l="1"/>
  <c r="P68" i="1" s="1"/>
  <c r="P52" i="1"/>
</calcChain>
</file>

<file path=xl/sharedStrings.xml><?xml version="1.0" encoding="utf-8"?>
<sst xmlns="http://schemas.openxmlformats.org/spreadsheetml/2006/main" count="1021" uniqueCount="477">
  <si>
    <t>ЗАТВЕРДЖЕНО</t>
  </si>
  <si>
    <t>Наказ Міністерства фінансів України</t>
  </si>
  <si>
    <t>26.08.2014р. № 836</t>
  </si>
  <si>
    <t>ЗВІТ</t>
  </si>
  <si>
    <t xml:space="preserve">1. </t>
  </si>
  <si>
    <t>Департамент освіти Вінницької міської ради</t>
  </si>
  <si>
    <t>2.</t>
  </si>
  <si>
    <t>(найменування відповідального виконавця)</t>
  </si>
  <si>
    <t>3.</t>
  </si>
  <si>
    <t>4.</t>
  </si>
  <si>
    <t>Відхилення</t>
  </si>
  <si>
    <t>загальний фонд</t>
  </si>
  <si>
    <t>спеціальний фонд</t>
  </si>
  <si>
    <t>разом</t>
  </si>
  <si>
    <t>відхилення</t>
  </si>
  <si>
    <t>5.</t>
  </si>
  <si>
    <t>№ з/п</t>
  </si>
  <si>
    <t>Усього</t>
  </si>
  <si>
    <t>6.</t>
  </si>
  <si>
    <t>7.</t>
  </si>
  <si>
    <t>Показники</t>
  </si>
  <si>
    <t>Джерело інформації</t>
  </si>
  <si>
    <t>затрат</t>
  </si>
  <si>
    <t>продукту</t>
  </si>
  <si>
    <t>ефективності</t>
  </si>
  <si>
    <t>якості</t>
  </si>
  <si>
    <t>8.</t>
  </si>
  <si>
    <t>Головний бухгалтер</t>
  </si>
  <si>
    <t>0610000</t>
  </si>
  <si>
    <t>Цілі державної політики, на досягнення яких спрямовано реалізацію бюджетної програми</t>
  </si>
  <si>
    <t>Ціль державної політики</t>
  </si>
  <si>
    <t>Мета бюджетної програми</t>
  </si>
  <si>
    <t>Завдання бюджетної програми</t>
  </si>
  <si>
    <t>Завдання</t>
  </si>
  <si>
    <t>Видатки (надані кредити з бюджету) та напрями використання бюджетних коштів за бюджетною програмою</t>
  </si>
  <si>
    <t>гривень</t>
  </si>
  <si>
    <t>Найменування місцевої/ регіональної програми</t>
  </si>
  <si>
    <t xml:space="preserve">Затверджено у паспорті бюджетної програми </t>
  </si>
  <si>
    <t>Касові видатки ( надані кредити з бюджету)</t>
  </si>
  <si>
    <t>Напрями використання бюджетних коштів *</t>
  </si>
  <si>
    <t>Одиниця виміру</t>
  </si>
  <si>
    <t>Пояснення щодо причин розбіжностей між фактичними та затвердженими результативними показниками</t>
  </si>
  <si>
    <t>Фактичні результативні показники, досягнуті за рахунок касових видатків (наданих кредитів з бюджету)</t>
  </si>
  <si>
    <t>Аналіз стану виконання результативних показників:</t>
  </si>
  <si>
    <t>Завдання 5.</t>
  </si>
  <si>
    <t>Завдання 6.</t>
  </si>
  <si>
    <t>10.</t>
  </si>
  <si>
    <t>Узагальнений висновок про виконання бюджетної програми</t>
  </si>
  <si>
    <t>9.</t>
  </si>
  <si>
    <t>* Зазначаються всі напрями використання бюджетних коштів, затверджені у паспорті бюджетної програми.</t>
  </si>
  <si>
    <t>Середньрічне число штатних одиниць спеціалістів</t>
  </si>
  <si>
    <t>Всього - середньорічне число ставок (штатних одиниць)</t>
  </si>
  <si>
    <t>од.</t>
  </si>
  <si>
    <t>грн.</t>
  </si>
  <si>
    <t xml:space="preserve">Довідка департаменту освіти </t>
  </si>
  <si>
    <t xml:space="preserve">Розрахунковий показник  </t>
  </si>
  <si>
    <t xml:space="preserve">Розрахунковий показник        </t>
  </si>
  <si>
    <t>%</t>
  </si>
  <si>
    <t>Видатки (надані кредити з бюджету) на реалізацію місцевих/регіональних програм, які виконуються в межах бюджетної програми</t>
  </si>
  <si>
    <t>0611161</t>
  </si>
  <si>
    <t>Забезпечення діяльності інших закладів у сфері освіти</t>
  </si>
  <si>
    <t>0990</t>
  </si>
  <si>
    <t>Забезпечення технічного нагляду за будівництвом та капітальним ремонтом</t>
  </si>
  <si>
    <t>Завдання 1. Забезпечення технічного нагляду за будівництвом та капітальним ремонтом</t>
  </si>
  <si>
    <t>Забезпечення фінансування закладів освіти, контроль за веденням бухгалтерського обліку та звітності</t>
  </si>
  <si>
    <t>Завдання 2.Забезпечення фінансування закладів освіти, контроль за веденням бухгалтерського обліку та звітності</t>
  </si>
  <si>
    <t>Забезпечення ведення централізованого господарського обслуговування</t>
  </si>
  <si>
    <t>Завдання 3. Забезпечення ведення централізованого господарського обслуговування</t>
  </si>
  <si>
    <t>Кількість служб технічного нагляду</t>
  </si>
  <si>
    <t>од</t>
  </si>
  <si>
    <t>Середня вартість утримання 1  штатної одиниці</t>
  </si>
  <si>
    <t>Розрахунковий показник</t>
  </si>
  <si>
    <t>Кількість централізованих бухгалтерій</t>
  </si>
  <si>
    <t>у тому числі Середньорічне число штатних одиниць централізованої бухгалтерії-фінансового сектору</t>
  </si>
  <si>
    <t>Кількість закладів, які обслуговують централізовані бухгалтерії</t>
  </si>
  <si>
    <t>Кількість закладів, які фінансує централізована бухгалтерія-фінансовий сектор</t>
  </si>
  <si>
    <t>Кількість складених звітів працівниками бухгалтерій</t>
  </si>
  <si>
    <t xml:space="preserve">Перелік установ департаменту освіти </t>
  </si>
  <si>
    <t>Довідка Департаменту освіти ВМР</t>
  </si>
  <si>
    <t>Кількість установ, які обслуговує 1 працівник</t>
  </si>
  <si>
    <t>Кількість установ, які фінансує 1 працівник</t>
  </si>
  <si>
    <t>Середні витрати на забезпечення однієї штатної одиниці</t>
  </si>
  <si>
    <t>Кількість груп централізованого господарського обслуговування</t>
  </si>
  <si>
    <t>Зведений штатний розпис та розрахунок до нього</t>
  </si>
  <si>
    <t>Кількість установ, які обслуговуються групами  централізованого господарського обслуговування</t>
  </si>
  <si>
    <t>Середні витрати на утримання однієї штатної одиниці</t>
  </si>
  <si>
    <t xml:space="preserve">(у редакції наказу Міністерства фінансів України
від 29 грудня 2018 року № 1209)
</t>
  </si>
  <si>
    <t>(код Програмної класифікації видатків та кредитування місцевого бюджету)</t>
  </si>
  <si>
    <t>(найменування головного розпорядника коштів місцевого бюджету )</t>
  </si>
  <si>
    <t>(код за ЄДРПОУ)</t>
  </si>
  <si>
    <t>(код Типової програмної класифікації видатків та кредитування                  місцевого бюджету)</t>
  </si>
  <si>
    <t>(код Функцірнальної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</si>
  <si>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</si>
  <si>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</si>
  <si>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О.В.Яценко</t>
  </si>
  <si>
    <t>Л.М.Бабіч</t>
  </si>
  <si>
    <t>Відсоток збільшення/ зменшення середніх витрат на утримання 1 штатної одиниці порівняно з попереднім роком</t>
  </si>
  <si>
    <t>Довідка щодо  переліку рахунків  на які здійснюється фінансування видатків по загальному та спеціальному фонду бюджету ВМОТГ</t>
  </si>
  <si>
    <t>по Департаменту освіти ВМР</t>
  </si>
  <si>
    <t>( назва головного розпорядника коштів)</t>
  </si>
  <si>
    <t xml:space="preserve">КПКВК   </t>
  </si>
  <si>
    <r>
      <t xml:space="preserve">Рахунок на який необхідно здійснювати фінансування </t>
    </r>
    <r>
      <rPr>
        <i/>
        <sz val="11"/>
        <color theme="1"/>
        <rFont val="Times New Roman"/>
        <family val="1"/>
        <charset val="204"/>
      </rPr>
      <t>(особові- при наявності установ та закладів нищого рівня, решта-реєстраційні)</t>
    </r>
  </si>
  <si>
    <r>
      <t xml:space="preserve">Фонд бюджету                                    </t>
    </r>
    <r>
      <rPr>
        <i/>
        <sz val="11"/>
        <color theme="1"/>
        <rFont val="Times New Roman"/>
        <family val="1"/>
        <charset val="204"/>
      </rPr>
      <t>(загальний, спеціальний)</t>
    </r>
  </si>
  <si>
    <r>
      <t xml:space="preserve">Джерела фінансування рахунку                              </t>
    </r>
    <r>
      <rPr>
        <i/>
        <sz val="11"/>
        <color theme="1"/>
        <rFont val="Times New Roman"/>
        <family val="1"/>
        <charset val="204"/>
      </rPr>
      <t>( доходи бюджету ВМОТГ, субвенції з державного та місцевих бюджетів, залишок субвенцій на початок року)</t>
    </r>
  </si>
  <si>
    <t>ВІДКРИТО</t>
  </si>
  <si>
    <t>ЗАКРИТО</t>
  </si>
  <si>
    <t>ОСОБОВІ РАХУНКИ</t>
  </si>
  <si>
    <t>0611010</t>
  </si>
  <si>
    <t>UA828201720344020003000023946</t>
  </si>
  <si>
    <t>доходи бюджету ВМОТГ</t>
  </si>
  <si>
    <t>+</t>
  </si>
  <si>
    <t>UA718201720344001003100023946</t>
  </si>
  <si>
    <t>UA118201720344060003002023946</t>
  </si>
  <si>
    <r>
      <t xml:space="preserve">код доходу </t>
    </r>
    <r>
      <rPr>
        <b/>
        <u/>
        <sz val="11"/>
        <color theme="1"/>
        <rFont val="Times New Roman"/>
        <family val="1"/>
        <charset val="204"/>
      </rPr>
      <t>41033900</t>
    </r>
    <r>
      <rPr>
        <sz val="11"/>
        <color theme="1"/>
        <rFont val="Times New Roman"/>
        <family val="1"/>
        <charset val="204"/>
      </rPr>
      <t xml:space="preserve"> для надходження освітньої субвенції з державного бюджету місцевим бюджетам</t>
    </r>
  </si>
  <si>
    <t>UA868201720344000003020023946</t>
  </si>
  <si>
    <r>
      <t xml:space="preserve">код доходу </t>
    </r>
    <r>
      <rPr>
        <b/>
        <u/>
        <sz val="11"/>
        <color theme="1"/>
        <rFont val="Times New Roman"/>
        <family val="1"/>
        <charset val="204"/>
      </rPr>
      <t>41051200</t>
    </r>
    <r>
      <rPr>
        <sz val="11"/>
        <color theme="1"/>
        <rFont val="Times New Roman"/>
        <family val="1"/>
        <charset val="204"/>
      </rPr>
      <t xml:space="preserve"> для надходження субвенції з місцевого бюджету на надання державної підтримки особам з особливими освітніми потребами за рахунок відповідної субвенції з державного бюджету</t>
    </r>
  </si>
  <si>
    <t>UA028201720344081003120023946</t>
  </si>
  <si>
    <t>UA758201720344030003058023946</t>
  </si>
  <si>
    <t>UA648201720344011003158023946</t>
  </si>
  <si>
    <t>0611020</t>
  </si>
  <si>
    <t>UA378201720344010013000023946</t>
  </si>
  <si>
    <t>UA508201720344091013100023946</t>
  </si>
  <si>
    <t>UA638201720344050013002023946</t>
  </si>
  <si>
    <t>UA788201720344000013081023946</t>
  </si>
  <si>
    <r>
      <t xml:space="preserve">код доходу </t>
    </r>
    <r>
      <rPr>
        <b/>
        <u/>
        <sz val="11"/>
        <color theme="1"/>
        <rFont val="Times New Roman"/>
        <family val="1"/>
        <charset val="204"/>
      </rPr>
      <t>41040200</t>
    </r>
    <r>
      <rPr>
        <sz val="11"/>
        <color theme="1"/>
        <rFont val="Times New Roman"/>
        <family val="1"/>
        <charset val="204"/>
      </rPr>
      <t xml:space="preserve"> для надходження дотації з місцевого бюджету на здійснення переданих з державного бюджету видатків з утримання закладів освіти та охорони здоров'я за рахунок відповідної додаткової дотації з         державного бюджету</t>
    </r>
  </si>
  <si>
    <t>UA658201720344040013012023946</t>
  </si>
  <si>
    <r>
      <t xml:space="preserve">код доходу </t>
    </r>
    <r>
      <rPr>
        <b/>
        <u/>
        <sz val="11"/>
        <color theme="1"/>
        <rFont val="Times New Roman"/>
        <family val="1"/>
        <charset val="204"/>
      </rPr>
      <t>41051000</t>
    </r>
    <r>
      <rPr>
        <sz val="11"/>
        <color theme="1"/>
        <rFont val="Times New Roman"/>
        <family val="1"/>
        <charset val="204"/>
      </rPr>
      <t xml:space="preserve"> для надходження субвенції з місцевого бюджету на здійснення переда-них видатків у сфері освіти за рахунок коштів освітньої субвенції на виплату заробітної плати педагогічним працівникам у приватних закладах загальної середньої освіти</t>
    </r>
  </si>
  <si>
    <t>UA738201720344000013052023946</t>
  </si>
  <si>
    <t>UA678201720344030013022023946</t>
  </si>
  <si>
    <r>
      <t xml:space="preserve">код доходу </t>
    </r>
    <r>
      <rPr>
        <b/>
        <u/>
        <sz val="11"/>
        <color theme="1"/>
        <rFont val="Times New Roman"/>
        <family val="1"/>
        <charset val="204"/>
      </rPr>
      <t>41051100</t>
    </r>
    <r>
      <rPr>
        <sz val="11"/>
        <color theme="1"/>
        <rFont val="Times New Roman"/>
        <family val="1"/>
        <charset val="204"/>
      </rPr>
      <t xml:space="preserve"> для надходження субвенції з місцевого бюджету за рахунок залишку коштів освітньої субвенції, що утворився на початок бюджетного періоду</t>
    </r>
  </si>
  <si>
    <t>UA568201720344011013122023946</t>
  </si>
  <si>
    <t>UA748201720344020013061023946</t>
  </si>
  <si>
    <t>UA638201720344001013161023946</t>
  </si>
  <si>
    <t>UA658201720344090013020023946</t>
  </si>
  <si>
    <t>UA548201720344071013120023946</t>
  </si>
  <si>
    <t>UA308201720344020013058023946</t>
  </si>
  <si>
    <t>UA198201720344001013158023946</t>
  </si>
  <si>
    <t>UA298201720344050013057023946</t>
  </si>
  <si>
    <r>
      <t xml:space="preserve">код доходу </t>
    </r>
    <r>
      <rPr>
        <b/>
        <u/>
        <sz val="11"/>
        <color theme="1"/>
        <rFont val="Times New Roman"/>
        <family val="1"/>
        <charset val="204"/>
      </rPr>
      <t>41051400</t>
    </r>
    <r>
      <rPr>
        <sz val="11"/>
        <color theme="1"/>
        <rFont val="Times New Roman"/>
        <family val="1"/>
        <charset val="204"/>
      </rPr>
      <t xml:space="preserve"> для надходження субвенції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r>
  </si>
  <si>
    <t>UA188201720344031013157023946</t>
  </si>
  <si>
    <t>UA328201720344010013068023946</t>
  </si>
  <si>
    <r>
      <t xml:space="preserve">код доходу </t>
    </r>
    <r>
      <rPr>
        <b/>
        <u/>
        <sz val="11"/>
        <rFont val="Times New Roman"/>
        <family val="1"/>
        <charset val="204"/>
      </rPr>
      <t>41051700</t>
    </r>
    <r>
      <rPr>
        <sz val="11"/>
        <rFont val="Times New Roman"/>
        <family val="1"/>
        <charset val="204"/>
      </rPr>
      <t xml:space="preserve"> для надходження субвенції з місцевого бюджету за рахунок залишку коштів субвенції на надання дер-жавної підтримки особам з особливими освітніми потребами, що утворився на початок бюджетного періоду</t>
    </r>
  </si>
  <si>
    <t>UA668201720344001003168023946</t>
  </si>
  <si>
    <t>UA458201720344091013168023946</t>
  </si>
  <si>
    <t>0611030</t>
  </si>
  <si>
    <t>UA258201720344070011000023946</t>
  </si>
  <si>
    <t>UA148201720344051011100023946</t>
  </si>
  <si>
    <t>UA798201720344020016000023946</t>
  </si>
  <si>
    <t>UA688201720344001016100023946</t>
  </si>
  <si>
    <t>UA088201720344060016002023946</t>
  </si>
  <si>
    <t>UA718201720344060016057023946</t>
  </si>
  <si>
    <t>UA608201720344041016157023946</t>
  </si>
  <si>
    <t>0611090</t>
  </si>
  <si>
    <t>UA158201720344090004000023946</t>
  </si>
  <si>
    <t>UA048201720344071004100023946</t>
  </si>
  <si>
    <t>0611110</t>
  </si>
  <si>
    <t>UA338201720344000007000023946</t>
  </si>
  <si>
    <t>UA468201720344081007100023946</t>
  </si>
  <si>
    <t>UA598201720344040007002023946</t>
  </si>
  <si>
    <t>UA988201720344090007081023946</t>
  </si>
  <si>
    <t>0611150</t>
  </si>
  <si>
    <t>UA928201720344000010000023946</t>
  </si>
  <si>
    <t>UA088201720344081010100023946</t>
  </si>
  <si>
    <t>UA768201720344050002000023946</t>
  </si>
  <si>
    <t>UA658201720344031002100023946</t>
  </si>
  <si>
    <t>0611162</t>
  </si>
  <si>
    <t>UA698201720344040009000023946</t>
  </si>
  <si>
    <t>UA588201720344021009100023946</t>
  </si>
  <si>
    <t>0611170</t>
  </si>
  <si>
    <t>UA278201720344030006000023946</t>
  </si>
  <si>
    <t>UA168201720344011006100023946</t>
  </si>
  <si>
    <t>UA678201720344050006080023946</t>
  </si>
  <si>
    <r>
      <t xml:space="preserve">код доходу </t>
    </r>
    <r>
      <rPr>
        <b/>
        <u/>
        <sz val="11"/>
        <color theme="1"/>
        <rFont val="Times New Roman"/>
        <family val="1"/>
        <charset val="204"/>
      </rPr>
      <t>41053900</t>
    </r>
    <r>
      <rPr>
        <sz val="11"/>
        <color theme="1"/>
        <rFont val="Times New Roman"/>
        <family val="1"/>
        <charset val="204"/>
      </rPr>
      <t xml:space="preserve"> для надходження інших субвенцій з місцевого бюджету для утримання інклюзивно-ресурсних центрів</t>
    </r>
  </si>
  <si>
    <t>UA558201720344060006012023946</t>
  </si>
  <si>
    <r>
      <t xml:space="preserve">код доходу </t>
    </r>
    <r>
      <rPr>
        <b/>
        <u/>
        <sz val="11"/>
        <color theme="1"/>
        <rFont val="Times New Roman"/>
        <family val="1"/>
        <charset val="204"/>
      </rPr>
      <t xml:space="preserve">41051000 </t>
    </r>
    <r>
      <rPr>
        <sz val="11"/>
        <color theme="1"/>
        <rFont val="Times New Roman"/>
        <family val="1"/>
        <charset val="204"/>
      </rPr>
      <t>для надходження субвенції з місцевого бюджету на здійснення переда-них видатків у сфері освіти за рахунок коштів освітньої субвенції</t>
    </r>
  </si>
  <si>
    <t>UA638201720344020006052023946</t>
  </si>
  <si>
    <t>0613140</t>
  </si>
  <si>
    <t>UA678201720344080014000023946</t>
  </si>
  <si>
    <t>0613242</t>
  </si>
  <si>
    <t>UA318201720344040012000023946</t>
  </si>
  <si>
    <t>0614082</t>
  </si>
  <si>
    <t>UA638201720344070008000023946</t>
  </si>
  <si>
    <t>0617321</t>
  </si>
  <si>
    <t>UA628201720344031015100023946</t>
  </si>
  <si>
    <t>0618330</t>
  </si>
  <si>
    <t>UA598201720344061001100023946</t>
  </si>
  <si>
    <t>РЕЄСТРАЦІЙНІ РАХУНКИ</t>
  </si>
  <si>
    <t>UA858201720344221003100023946</t>
  </si>
  <si>
    <t>спеціальний фонд (інші кошти спец.фонду)</t>
  </si>
  <si>
    <t>UA518201720344230013000023946</t>
  </si>
  <si>
    <t>UA408201720344211013100023946</t>
  </si>
  <si>
    <t>UA798201720344260013012023946</t>
  </si>
  <si>
    <t>UA878201720344220013052023946</t>
  </si>
  <si>
    <t>UA438201720344270013057023946</t>
  </si>
  <si>
    <t>UA328201720344251013157023946</t>
  </si>
  <si>
    <t>UA058201720344210004000023946</t>
  </si>
  <si>
    <t>UA488201720344211004300023946</t>
  </si>
  <si>
    <r>
      <t>спеціальний фонд</t>
    </r>
    <r>
      <rPr>
        <sz val="11"/>
        <color theme="1"/>
        <rFont val="Times New Roman"/>
        <family val="1"/>
        <charset val="204"/>
      </rPr>
      <t xml:space="preserve"> (інші джерела власних надходжень)</t>
    </r>
  </si>
  <si>
    <t>UA738201720314211004301023946</t>
  </si>
  <si>
    <r>
      <t>спеціальний фонд</t>
    </r>
    <r>
      <rPr>
        <b/>
        <sz val="11"/>
        <color theme="1"/>
        <rFont val="Times New Roman"/>
        <family val="1"/>
        <charset val="204"/>
      </rPr>
      <t xml:space="preserve"> </t>
    </r>
    <r>
      <rPr>
        <b/>
        <u/>
        <sz val="11"/>
        <color theme="1"/>
        <rFont val="Times New Roman"/>
        <family val="1"/>
        <charset val="204"/>
      </rPr>
      <t>25020100</t>
    </r>
    <r>
      <rPr>
        <b/>
        <sz val="11"/>
        <color theme="1"/>
        <rFont val="Times New Roman"/>
        <family val="1"/>
        <charset val="204"/>
      </rPr>
      <t xml:space="preserve"> </t>
    </r>
    <r>
      <rPr>
        <sz val="11"/>
        <color theme="1"/>
        <rFont val="Times New Roman"/>
        <family val="1"/>
        <charset val="204"/>
      </rPr>
      <t xml:space="preserve">                        (інші джерела власних надходжень)</t>
    </r>
  </si>
  <si>
    <t>UA908201720344270002000023946</t>
  </si>
  <si>
    <t>UA098201720344261002200023946</t>
  </si>
  <si>
    <t>спеціальний фонд (плата за послуги бюджетних установ)</t>
  </si>
  <si>
    <t>UA348201720314261002201023946</t>
  </si>
  <si>
    <r>
      <t xml:space="preserve">спеціальний фонд </t>
    </r>
    <r>
      <rPr>
        <b/>
        <u/>
        <sz val="11"/>
        <color theme="1"/>
        <rFont val="Times New Roman"/>
        <family val="1"/>
        <charset val="204"/>
      </rPr>
      <t>25010100</t>
    </r>
    <r>
      <rPr>
        <u/>
        <sz val="11"/>
        <color theme="1"/>
        <rFont val="Times New Roman"/>
        <family val="1"/>
        <charset val="204"/>
      </rPr>
      <t xml:space="preserve"> </t>
    </r>
    <r>
      <rPr>
        <sz val="11"/>
        <color theme="1"/>
        <rFont val="Times New Roman"/>
        <family val="1"/>
        <charset val="204"/>
      </rPr>
      <t xml:space="preserve">                           (плата за послуги бюджетних установ)</t>
    </r>
  </si>
  <si>
    <t>UA618201720314271002204023946</t>
  </si>
  <si>
    <r>
      <t xml:space="preserve">спеціальний фонд </t>
    </r>
    <r>
      <rPr>
        <b/>
        <u/>
        <sz val="11"/>
        <color theme="1"/>
        <rFont val="Times New Roman"/>
        <family val="1"/>
        <charset val="204"/>
      </rPr>
      <t>25010400</t>
    </r>
    <r>
      <rPr>
        <u/>
        <sz val="11"/>
        <color theme="1"/>
        <rFont val="Times New Roman"/>
        <family val="1"/>
        <charset val="204"/>
      </rPr>
      <t xml:space="preserve"> </t>
    </r>
    <r>
      <rPr>
        <sz val="11"/>
        <color theme="1"/>
        <rFont val="Times New Roman"/>
        <family val="1"/>
        <charset val="204"/>
      </rPr>
      <t xml:space="preserve">                           (плата за послуги бюджетних установ)</t>
    </r>
  </si>
  <si>
    <t>UA798201720344251002100023946</t>
  </si>
  <si>
    <t>UA838201720344260009000023946</t>
  </si>
  <si>
    <t>UA578201720344200014000023946</t>
  </si>
  <si>
    <t>UA778201720344290008000023946</t>
  </si>
  <si>
    <t>UA738201720344281001100023946</t>
  </si>
  <si>
    <t>0000000</t>
  </si>
  <si>
    <t>UA488201720355279005000023946</t>
  </si>
  <si>
    <t>ДЕТАЛІЗАЦІЯ ПО ФОНДАХ</t>
  </si>
  <si>
    <t>UA418201720355169005000023946</t>
  </si>
  <si>
    <t xml:space="preserve">Директор </t>
  </si>
  <si>
    <t>Л.М. Бабіч</t>
  </si>
  <si>
    <t>Довідка про кількість закладів, які обслуговують централізовані бухгалтерії</t>
  </si>
  <si>
    <t>№</t>
  </si>
  <si>
    <t>назва закладу</t>
  </si>
  <si>
    <t>2019р.</t>
  </si>
  <si>
    <t>2020р</t>
  </si>
  <si>
    <t>2021р.</t>
  </si>
  <si>
    <t>2022р.</t>
  </si>
  <si>
    <t>2023р.</t>
  </si>
  <si>
    <t>Заклади підпорядковані ЦБ №2</t>
  </si>
  <si>
    <t>КЗ "ГГ №1 ім. Пирогова ВМР"</t>
  </si>
  <si>
    <t>КЗ "НВК : ЗШ І-ІІІ ст.-гімназія №2 ВМР"</t>
  </si>
  <si>
    <t>КЗ "ЗШ І-ІІІ ст. №3 ім. Коцюбинського ВМР"</t>
  </si>
  <si>
    <t>КЗ "ЗШ І ст. №5 ВМР"</t>
  </si>
  <si>
    <t>КЗ "НВК : ЗШ І-ІІІ ст.-гімназія №6 ВМР"</t>
  </si>
  <si>
    <t>КЗ "НВК : ЗШ І-ІІІ ст.-ліцей №7 ВМР"</t>
  </si>
  <si>
    <t>КЗ "ЗШ І-ІІІ ст. №8 ВМР"</t>
  </si>
  <si>
    <t>КЗ "ЗШ І-ІІІ ст. №9 ВМР"</t>
  </si>
  <si>
    <t>КЗ "ЗШ І-ІІІ ст. №11 ВМР"</t>
  </si>
  <si>
    <t>КЗ "ЗШ І-ІІІ ст. №13 ВМР"</t>
  </si>
  <si>
    <t>КЗ "ЗШ І-ІІІ ст. №14 ВМР"</t>
  </si>
  <si>
    <t>КЗ "ЗШ І-ІІІ ст. №16 ВМР"</t>
  </si>
  <si>
    <t>КЗ "ЗШ І-ІІІ ст. №18 ВМР"</t>
  </si>
  <si>
    <t>КЗ "ЗШ І-ІІІ ст. №19 ВМР"</t>
  </si>
  <si>
    <t>КЗ "ЗШ І-ІІІ ст. №20 ВМР"</t>
  </si>
  <si>
    <t>КЗ "Гімназія №24"</t>
  </si>
  <si>
    <t>КЗ "ЗШ І-ІІІ ст. №26 ВМР"</t>
  </si>
  <si>
    <t>КЗ "ЗШ І-ІІІ ст. №27 ВМР"</t>
  </si>
  <si>
    <t>КЗ "ЗШ І-ІІІ ст. №31 ВМР"</t>
  </si>
  <si>
    <t>КЗ "ЗШ І-ІІІ ст. №32 ВМР"</t>
  </si>
  <si>
    <t>КЗ "ЗШ І-ІІІ ст. №33 ВМР"</t>
  </si>
  <si>
    <t>КЗ "ЗШ І-ІІІ ст. №34 ВМР"</t>
  </si>
  <si>
    <t>КЗ "ЗШ І-ІІІ ст. №35 ВМР"</t>
  </si>
  <si>
    <t>КЗ "ЗШ І-ІІІ ст. №36 ВМР"</t>
  </si>
  <si>
    <t>Інклюзивно-ресурсний центр № 1</t>
  </si>
  <si>
    <t>Інклюзивно-ресурсний центр № 2</t>
  </si>
  <si>
    <t>Заклади підпорядковані ЦБ №3</t>
  </si>
  <si>
    <t>ДНЗ №2</t>
  </si>
  <si>
    <t>ДНЗ №3</t>
  </si>
  <si>
    <t>ДНЗ №4</t>
  </si>
  <si>
    <t>ДНЗ №5</t>
  </si>
  <si>
    <t>ДНЗ №6</t>
  </si>
  <si>
    <t>ДНЗ №7</t>
  </si>
  <si>
    <t>ДНЗ №9</t>
  </si>
  <si>
    <t>ДНЗ №10</t>
  </si>
  <si>
    <t>ДНЗ №11</t>
  </si>
  <si>
    <t>ДНЗ №13</t>
  </si>
  <si>
    <t>ДНЗ №14</t>
  </si>
  <si>
    <t>ДНЗ №15</t>
  </si>
  <si>
    <t>ДНЗ №18</t>
  </si>
  <si>
    <t>ДНЗ №19</t>
  </si>
  <si>
    <t>ДНЗ № 20</t>
  </si>
  <si>
    <t>ДНЗ № 21</t>
  </si>
  <si>
    <t>ДНЗ № 22</t>
  </si>
  <si>
    <t>ДНЗ № 28</t>
  </si>
  <si>
    <t>ДНЗ № 29</t>
  </si>
  <si>
    <t>ДНЗ № 31</t>
  </si>
  <si>
    <t>ДНЗ № 33</t>
  </si>
  <si>
    <t>ДНЗ № 34</t>
  </si>
  <si>
    <t>ДНЗ № 35</t>
  </si>
  <si>
    <t>ДНЗ № 36</t>
  </si>
  <si>
    <t>ДНЗ № 38</t>
  </si>
  <si>
    <t>ДНЗ № 42</t>
  </si>
  <si>
    <t>ДНЗ № 43</t>
  </si>
  <si>
    <t>ДНЗ № 45</t>
  </si>
  <si>
    <t>ДНЗ № 46</t>
  </si>
  <si>
    <t>ДНЗ № 47</t>
  </si>
  <si>
    <t>ДНЗ № 50</t>
  </si>
  <si>
    <t>ДНЗ № 51</t>
  </si>
  <si>
    <t>ДНЗ № 52</t>
  </si>
  <si>
    <t>ДНЗ № 57</t>
  </si>
  <si>
    <t>ДНЗ № 58</t>
  </si>
  <si>
    <t>ДНЗ № 60</t>
  </si>
  <si>
    <t>ДНЗ № 61</t>
  </si>
  <si>
    <t>ДНЗ №67</t>
  </si>
  <si>
    <t>ДНЗ № 71</t>
  </si>
  <si>
    <t>ДНЗ № 73</t>
  </si>
  <si>
    <t>ДНЗ № 74</t>
  </si>
  <si>
    <t>ДНЗ № 75</t>
  </si>
  <si>
    <t>ДНЗ №77</t>
  </si>
  <si>
    <t>КЗ "ДНВК:ПШ-ЗДО ВМР"</t>
  </si>
  <si>
    <t>КЗ ДНЗ "Калинка" с.Гавришівка</t>
  </si>
  <si>
    <t>КЗ ДНЗ "Яблунька" с.Малі Крушлинці</t>
  </si>
  <si>
    <t>КЗ ДНЗ "Лісова казка" с.Писарівка</t>
  </si>
  <si>
    <t>КЗ ДНЗ "Журавлик" с.Стадниця</t>
  </si>
  <si>
    <t>ДНЗ Вінницькі Хутори</t>
  </si>
  <si>
    <t>Вінницько-Хутірський НВК:ЗОШ I-III ст.-ДНЗ</t>
  </si>
  <si>
    <t>Велико-Крушлинецький НВК: ЗОШ I-II ст.-ДНЗ</t>
  </si>
  <si>
    <t>Гавришівська ЗОШ I-III ст.</t>
  </si>
  <si>
    <t>Малокрушлинська СЗШ I-III ст.</t>
  </si>
  <si>
    <t>Писарівська  ЗОШ I-III ст.</t>
  </si>
  <si>
    <t>Щітецька  СЗШ I-II ст.</t>
  </si>
  <si>
    <t>Стадницька  ЗОШ I-II ст.</t>
  </si>
  <si>
    <t>ДНЗ по вул. Івана Богуна</t>
  </si>
  <si>
    <t>ДНЗ по вул. Василя Стуса</t>
  </si>
  <si>
    <t>Разом</t>
  </si>
  <si>
    <t xml:space="preserve">Заступник директора департаменту освіти </t>
  </si>
  <si>
    <t>Мазур Н.В.</t>
  </si>
  <si>
    <t>Бабіч Л.М.</t>
  </si>
  <si>
    <t>Довідка департаменту освіти</t>
  </si>
  <si>
    <t>про кількість складених звітів працівниками бухгалтерій</t>
  </si>
  <si>
    <t>1.</t>
  </si>
  <si>
    <t>№ п/п</t>
  </si>
  <si>
    <t>Назва фонду</t>
  </si>
  <si>
    <t>Місячний звіт</t>
  </si>
  <si>
    <t>Квартальний звіт</t>
  </si>
  <si>
    <t>Звіт річний</t>
  </si>
  <si>
    <t xml:space="preserve">Всього ЦБ 2, ЦБ 3 </t>
  </si>
  <si>
    <t xml:space="preserve">Всього ЦБ-ФС  </t>
  </si>
  <si>
    <t>ГУ Статистики Вінницької обл.</t>
  </si>
  <si>
    <t>Казначейська служба (держбюджет,місцевий бюджет)</t>
  </si>
  <si>
    <t>Пенсійний фонд</t>
  </si>
  <si>
    <t>Державна фіскальна служба</t>
  </si>
  <si>
    <t>Фонд соціального захисту інвалідів</t>
  </si>
  <si>
    <t>Фонд соціального страхування з ТВП</t>
  </si>
  <si>
    <t>Всього</t>
  </si>
  <si>
    <t>Назва закладу</t>
  </si>
  <si>
    <t>Кільть звітів</t>
  </si>
  <si>
    <t>Кільть установ</t>
  </si>
  <si>
    <t>2020р.</t>
  </si>
  <si>
    <t>ЦБ №2</t>
  </si>
  <si>
    <t>ЦБ №3</t>
  </si>
  <si>
    <t>ЦБ-ФС</t>
  </si>
  <si>
    <t>ЦБ-ФС(квартальна та річна звітність зведена)</t>
  </si>
  <si>
    <t>(підпис)</t>
  </si>
  <si>
    <t xml:space="preserve">Довідка департаменту освіти про кількість закладів, які фінансувалися </t>
  </si>
  <si>
    <t>Найменування установи, організації, комунального підприємства, громадської організації</t>
  </si>
  <si>
    <t>Статус(розпорядник чи одержувач бюджетних коштів)</t>
  </si>
  <si>
    <t>2019 рік</t>
  </si>
  <si>
    <t>2020 рік</t>
  </si>
  <si>
    <t>2021 рік</t>
  </si>
  <si>
    <t>2022 рік</t>
  </si>
  <si>
    <t>2023 рік</t>
  </si>
  <si>
    <t>КЗ "ДНЗ №1 ВМР"</t>
  </si>
  <si>
    <t>розпорядник</t>
  </si>
  <si>
    <t>КЗ "ДНЗ №16 ВМР"</t>
  </si>
  <si>
    <t>КЗ "ДНЗ №17 ВМР"</t>
  </si>
  <si>
    <t>КЗ "ДНЗ №23 ВМР"</t>
  </si>
  <si>
    <t>КЗ "ДНЗ №24 ВМР"</t>
  </si>
  <si>
    <t>КЗ "ДНЗ №25 ВМР"</t>
  </si>
  <si>
    <t>КЗ "ДНЗ №26 ВМР"</t>
  </si>
  <si>
    <t>КЗ "ДНЗ №27 ВМР"</t>
  </si>
  <si>
    <t>КЗ "ДНЗ №30 ВМР"</t>
  </si>
  <si>
    <t>КЗ "ДНЗ №37 ВМР"</t>
  </si>
  <si>
    <t>КЗ "ДНЗ №59 ВМР"</t>
  </si>
  <si>
    <t>КЗ "ДНЗ №72 ВМР"</t>
  </si>
  <si>
    <t>КЗ "ДНЗ №2 ВМР"</t>
  </si>
  <si>
    <t>КЗ "ДНЗ №3 ВМР"</t>
  </si>
  <si>
    <t>КЗ "ДНЗ №4 ВМР"</t>
  </si>
  <si>
    <t>КЗ "ДНЗ №5 ВМР"</t>
  </si>
  <si>
    <t>КЗ "ДНЗ №6 ВМР"</t>
  </si>
  <si>
    <t>КЗ "ДНЗ №7 ВМР"</t>
  </si>
  <si>
    <t>КЗ "ДНЗ №9 ВМР"</t>
  </si>
  <si>
    <t>КЗ "ДНЗ №10  ВМР"</t>
  </si>
  <si>
    <t>КЗ "ДНЗ №11 ВМР"</t>
  </si>
  <si>
    <t>КЗ "ДНЗ №13 ВМР"</t>
  </si>
  <si>
    <t>КЗ "ДНЗ №14 ВМР"</t>
  </si>
  <si>
    <t>КЗ "ДНЗ №15 ВМР"</t>
  </si>
  <si>
    <t>КЗ "ДНЗ №18 ВМР"</t>
  </si>
  <si>
    <t>КЗ "ДНЗ №19 ВМР"</t>
  </si>
  <si>
    <t>КЗ "ЗДО №20 ВМР"</t>
  </si>
  <si>
    <t>КЗ "ДНЗ №21 ВМР"</t>
  </si>
  <si>
    <t>КЗ "ДНЗ №22 ВМР"</t>
  </si>
  <si>
    <t>КЗ "ДНЗ №28 ВМР"</t>
  </si>
  <si>
    <t>КЗ "ДНЗ №29 ВМР"</t>
  </si>
  <si>
    <t>КЗ "ДНЗ №31 ВМР"</t>
  </si>
  <si>
    <t>КЗ "ДНЗ №33 ВМР"</t>
  </si>
  <si>
    <t>КЗ "ДНЗ №34 ВМР"</t>
  </si>
  <si>
    <t>КЗ "ДНЗ №35 ВМР"</t>
  </si>
  <si>
    <t>КЗ "ДНЗ №36 ВМР"</t>
  </si>
  <si>
    <t>КЗ "ДНЗ №38 ВМР"</t>
  </si>
  <si>
    <t>КЗ "ДНЗ №42 ВМР"</t>
  </si>
  <si>
    <t>КЗ "ДНЗ №43 ВМР"</t>
  </si>
  <si>
    <t>КЗ "ДНЗ №45 ВМР"</t>
  </si>
  <si>
    <t>КЗ "ДНЗ №46 ВМР"</t>
  </si>
  <si>
    <t>КЗ "ДНЗ №47 ВМР"</t>
  </si>
  <si>
    <t>КЗ "ДНЗ №50 ВМР"</t>
  </si>
  <si>
    <t>КЗ "ДНЗ №51 ВМР"</t>
  </si>
  <si>
    <t>КЗ "ДНЗ №52 ВМР"</t>
  </si>
  <si>
    <t>КЗ "ДНЗ №57 ВМР"</t>
  </si>
  <si>
    <t>КЗ "ДНЗ №58 ВМР"</t>
  </si>
  <si>
    <t>КЗ "ДНЗ №60 ВМР"</t>
  </si>
  <si>
    <t>КЗ "ДНЗ №61 ВМР"</t>
  </si>
  <si>
    <t>КЗ "ДНЗ №67 ВМР"</t>
  </si>
  <si>
    <t>КЗ "ДНЗ №71 ВМР"</t>
  </si>
  <si>
    <t>КЗ "ДНЗ №73 ВМР"</t>
  </si>
  <si>
    <t>КЗ "ДНЗ №74 ВМР"</t>
  </si>
  <si>
    <t>КЗ "ДНЗ №75 ВМР"</t>
  </si>
  <si>
    <t>КЗ "ДНЗ №77 ВМР"</t>
  </si>
  <si>
    <t>КЗ "ЗШ І-ІІІ ст. №4 ім. Д.І. Менделєєва ВМР"</t>
  </si>
  <si>
    <t>КЗ "ЗШ І-ІІІ ст. №10 ВМР"</t>
  </si>
  <si>
    <t>КЗ "ЗШ І-ІІІ ст. №12 ВМР"</t>
  </si>
  <si>
    <t>КЗ "ЗШ І-ІІІ ст. №15 ВМР"</t>
  </si>
  <si>
    <t>КЗ "ФМГ №17 ВМР"</t>
  </si>
  <si>
    <t>КЗ "ЗШ І-ІІІ ст. №21 ВМР"</t>
  </si>
  <si>
    <t>КЗ "ЗШ І-ІІІ ст. №22 ВМР"</t>
  </si>
  <si>
    <t>КЗ "НВК : ЗШ І-ІІІ ст.-гімназія №23 ВМР"</t>
  </si>
  <si>
    <t>КЗ "СЗШ І ст. №25 ВМР"</t>
  </si>
  <si>
    <t>КЗ "НВК : ЗШ І-ІІІ ст.-гек №29 ВМР"</t>
  </si>
  <si>
    <t>КЗ "НВК : ЗШ І-ІІІ ст.-гімназія №30 ВМР"</t>
  </si>
  <si>
    <t>КЗ "ВТЛ"</t>
  </si>
  <si>
    <t>КЗ "СЗШ І -ІІ ст. з дв ВМР"</t>
  </si>
  <si>
    <t>КЗ "ВМ ЦХХО Барвінок"</t>
  </si>
  <si>
    <t>КЗ "ВМ ПДЮ ім. Л.Ратушної"</t>
  </si>
  <si>
    <t>КЗ "ЦПО ШУ"</t>
  </si>
  <si>
    <t>ДНЗ "ЦПТО ТХТ"</t>
  </si>
  <si>
    <t>ДНЗ "ЦПТО №1 м. Вінниці"</t>
  </si>
  <si>
    <t>ДПТНЗ "Вінницьке МВПУ"</t>
  </si>
  <si>
    <t>ВХПТУ №5 м.Вінниці</t>
  </si>
  <si>
    <t>ДНЗ "ВПУ №7 м.Вінниці"</t>
  </si>
  <si>
    <t>ВПУ №11 м. Вінниці</t>
  </si>
  <si>
    <t>ДНЗ "Вінницький ЦПТОТД"</t>
  </si>
  <si>
    <t>ДПТНЗ "Вінницьке ВПУСП"</t>
  </si>
  <si>
    <t>ДНЗ "Вінницький ЦПТО ПП"</t>
  </si>
  <si>
    <t>ЦБ 2</t>
  </si>
  <si>
    <t>ЦБ 3</t>
  </si>
  <si>
    <t>КЗ центр професійного розвитку  педагогічних працівників (ММК)</t>
  </si>
  <si>
    <t>ОР Менахем Вінниця</t>
  </si>
  <si>
    <t>одержувач</t>
  </si>
  <si>
    <t>НВК "Школа АІСТ"</t>
  </si>
  <si>
    <t>ВПГ "Дельфін"</t>
  </si>
  <si>
    <t>Вінницький ППНВК Святого Миколая</t>
  </si>
  <si>
    <t>Благодійний заклад-центр естетичного виховання дітей</t>
  </si>
  <si>
    <t>ГО "Освітній простір 2.0"</t>
  </si>
  <si>
    <t>ГО "Вінницьке обласне товариство психологів та психотерапевтів"</t>
  </si>
  <si>
    <t>ГО "Крок Назустріч"</t>
  </si>
  <si>
    <t>ГО "Полум"я надії"</t>
  </si>
  <si>
    <t>ГО "Культурний всесвіт"</t>
  </si>
  <si>
    <t>Вінницький обласний осередок всеукраїнської організації "Українська спілка інвалідів- Усі"</t>
  </si>
  <si>
    <t>всього</t>
  </si>
  <si>
    <t>Приватний заклад дошкільної та загальної освіти "Амадея"</t>
  </si>
  <si>
    <t>Довідка ДО ВМР щодо переліку рахунків на які здійснюється фінансування видатків по загальному та спеціальному фондах</t>
  </si>
  <si>
    <t xml:space="preserve">Результативні показники бюджетної програми та аналіз їх виконання </t>
  </si>
  <si>
    <t>Середньорічне число штатних одиниць спеціалістів</t>
  </si>
  <si>
    <t>Середньорічне число штатних одиниць робітників</t>
  </si>
  <si>
    <t>02141532</t>
  </si>
  <si>
    <t>02536000000</t>
  </si>
  <si>
    <t>про виконання паспорту бюджетної програми місцевого бюджету станом на 2021 рік</t>
  </si>
  <si>
    <t>0611141</t>
  </si>
  <si>
    <r>
      <t xml:space="preserve">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 </t>
    </r>
    <r>
      <rPr>
        <sz val="14"/>
        <rFont val="Arial"/>
        <family val="2"/>
        <charset val="204"/>
      </rPr>
      <t>1) Відхилення по 1-ому напряму використання коштів становить 4,38 грн. за рахунок повернення невикористаних коштів  по загальному фонду 2)  Відхилення по 2-ому напряму використання коштів становить 216 927,14  грн.: за рахунок перерозподілу залученних власних надходжень на суму 195 801 грн. на третій напрям коштів, повернення коштів  по загальному фонду на суму 325,99 грн. та за рахунок залучення власних надходжень установ  20800,15 грн.; 3)  Відхилення по 3-ому напряму використання коштів становить 187 996,14 грн.: за рахунок перерозподілу залученних власних надходжень на суму 188 000,53 грн. з другого напряму коштів ( власні надходження - 195801 грн.) та за рахунок повернення невикористаних коштів  по загальному фонду на суму 4,39 грн.</t>
    </r>
  </si>
  <si>
    <t>Програма розвитку освіти  на  2013-2021 роки ( рішення Вінницької міської ради від 26.12.2012р. № 1089 зі змінами)</t>
  </si>
  <si>
    <r>
      <rPr>
        <b/>
        <i/>
        <sz val="14"/>
        <rFont val="Arial"/>
        <family val="2"/>
        <charset val="204"/>
      </rPr>
      <t>Пояснення щодо причин розбіжностей між фактичними та затвердженими результативними показниками:</t>
    </r>
    <r>
      <rPr>
        <i/>
        <sz val="14"/>
        <rFont val="Arial"/>
        <family val="2"/>
        <charset val="204"/>
      </rPr>
      <t xml:space="preserve"> </t>
    </r>
    <r>
      <rPr>
        <sz val="14"/>
        <rFont val="Arial"/>
        <family val="2"/>
        <charset val="204"/>
      </rPr>
      <t xml:space="preserve">Фактичні результативні показники повністю відповідають запланованим результативним показникам.  </t>
    </r>
  </si>
  <si>
    <t>Рішення  виконавчого комітету міської ради від 04.11.2021р. №2605</t>
  </si>
  <si>
    <t>Кількість установ, в яких здійснено реконструкцію чи капітальний ремонт</t>
  </si>
  <si>
    <t xml:space="preserve">Довідка ДО про кількість установ де здійснені капітальні ремонти чи реконструкції у закладах освіти </t>
  </si>
  <si>
    <r>
      <rPr>
        <b/>
        <i/>
        <sz val="14"/>
        <rFont val="Arial"/>
        <family val="2"/>
        <charset val="204"/>
      </rPr>
      <t xml:space="preserve">Пояснення щодо причин розбіжностей між фактичними та затвердженими результативними показниками: </t>
    </r>
    <r>
      <rPr>
        <sz val="14"/>
        <rFont val="Arial"/>
        <family val="2"/>
        <charset val="204"/>
      </rPr>
      <t>Відхилення між фактичними та затвердженими результативними показниками становить 4,38 грн. за рахунок повернення коштів  по загальному фонду</t>
    </r>
  </si>
  <si>
    <r>
      <rPr>
        <b/>
        <i/>
        <sz val="14"/>
        <rFont val="Arial"/>
        <family val="2"/>
        <charset val="204"/>
      </rPr>
      <t xml:space="preserve">Аналіз стану виконання результативних показників: </t>
    </r>
    <r>
      <rPr>
        <sz val="14"/>
        <rFont val="Arial"/>
        <family val="2"/>
        <charset val="204"/>
      </rPr>
      <t xml:space="preserve"> Фактичні середня вартість утримання однієї штатної одиниці  у порівняні із запланованими показниками зменшилася на 4,38 грн. за рахунок  повернення невикористаних коштів по загальному фонду</t>
    </r>
  </si>
  <si>
    <t>Кількість особових  та реєстраційних рахунків</t>
  </si>
  <si>
    <t>Рішення виконавчого комітету міської ради № 2938 від 30.12.2020р.; Довідка Департаменту освіти ВМР</t>
  </si>
  <si>
    <r>
      <rPr>
        <b/>
        <i/>
        <sz val="14"/>
        <rFont val="Arial"/>
        <family val="2"/>
        <charset val="204"/>
      </rPr>
      <t>Пояснення щодо причин розбіжностей між фактичними та затвердженими результативними показниками:</t>
    </r>
    <r>
      <rPr>
        <b/>
        <sz val="14"/>
        <rFont val="Arial"/>
        <family val="2"/>
        <charset val="204"/>
      </rPr>
      <t xml:space="preserve"> </t>
    </r>
    <r>
      <rPr>
        <sz val="14"/>
        <rFont val="Arial"/>
        <family val="2"/>
        <charset val="204"/>
      </rPr>
      <t>Кількість закладів, які обслуговують централізовані бухгалтерії збілишилася на 1 заклад за рахунок відкриття КЗ "Вінницько-Хутірський ЗДО ВМР". Кількість закладів, які фінансує централізована бухгалтерія-фінансовий сектор збільшилась на 5 закладів у зв'язку із збільшення одержувачів коштів: - за рахунок виділення коштів на реалізацію соціально - культурних проєктів на території Вінницької МТГ ( ГО "Освітній простір 2.0" та ГО"ВІН-РЕСУРС"), - на реалізацію проєкту "Подільський центр прав дитини"- переможця конкурсу проєктів в рамках "Бюджету громадських ініціатив ВМТГ" (ГО "ІІППР "Соломон"), - виділення коштів освітньої субвенції на оплату праці педпрацівникам приватному закладу (Польський ліцей гуманітарних наук та інформаційних технологій) та відкриття КЗ "Вінницько-Хутірський ЗДО ВМР".  Кількість складених звітів працівниками бухгалтерій збільшилася на 68 од.  У зв'язку із виділенням додаткових коштів субвенцій з державного бюджету та співфінансування з міського бюджету збільшилась кількість відкритих рахунків в ДКСУ м.Вінниця на 15 рахунків. (КПКВК 0611171,0611172,0611181,0611182, 0611154, 0611051,0611052,0611061,0611062)</t>
    </r>
  </si>
  <si>
    <r>
      <rPr>
        <b/>
        <i/>
        <sz val="14"/>
        <rFont val="Arial"/>
        <family val="2"/>
        <charset val="204"/>
      </rPr>
      <t>Аналіз стану виконання результативних показників:</t>
    </r>
    <r>
      <rPr>
        <i/>
        <sz val="14"/>
        <rFont val="Arial"/>
        <family val="2"/>
        <charset val="204"/>
      </rPr>
      <t xml:space="preserve"> 1) Кількість закладів, які обслуговують централізовані бухгалтерії збілишилася на 1 заклад за рахунок відкриття КЗ "Вінницько-Хутірський ЗДО ВМР". 2)Кількість закладів, які фінансує централізована бухгалтерія-фінансовий сектор збільшилась на 5 закладів у зв'язку із збільшення одержувачів коштів: - за рахунок виділення коштів на реалізацію соціально - культурних проєктів на території Вінницької МТГ ( ГО "Освітній простір 2.0" та ГО"ВІН-РЕСУРС"), - на реалізацію проєкту "Подільський центр прав дитини"- переможця конкурсу проєктів в рамках "Бюджету громадських ініціатив ВМТГ" (ГО "ІІППР "Соломон"), - виділення коштів освітньої субвенції на оплату праці педпрацівникам приватному закладу (Польський ліцей гуманітарних наук та інформаційних технологій) та відкриття КЗ "Вінницько-Хутірський ЗДО ВМР".  3) Кількість складених звітів працівниками бухгалтерій збільшилася на 68 од.  4) У зв'язку із виділенням додаткових коштів субвенцій з державного бюджету та співфінансування з міського бюджету збільшилась кількість відкритих рахунків в ДКСУ м.Вінниця на 15 рахунків (КПКВК 0611171,0611172,0611181,0611182, 0611154, 0611051,0611052,0611061,0611062). 5)Фактична середня вартість утримання однієї штатної одиниці  у порівняні із запланованими показниками зменшилася на 2494 грн.  за рахунок  повернення невикористаних коштів та залучення власних надходжень установ використаних на утримання закладів.</t>
    </r>
  </si>
  <si>
    <t>Рішення  виконавчого комітету міської ради від 04.11.2020р. №2605</t>
  </si>
  <si>
    <r>
      <rPr>
        <b/>
        <i/>
        <sz val="14"/>
        <rFont val="Arial"/>
        <family val="2"/>
        <charset val="204"/>
      </rPr>
      <t>Пояснення щодо причин розбіжностей між фактичними та затвердженими результативними показниками:</t>
    </r>
    <r>
      <rPr>
        <i/>
        <sz val="14"/>
        <rFont val="Arial"/>
        <family val="2"/>
        <charset val="204"/>
      </rPr>
      <t xml:space="preserve"> </t>
    </r>
    <r>
      <rPr>
        <sz val="14"/>
        <rFont val="Arial"/>
        <family val="2"/>
        <charset val="204"/>
      </rPr>
      <t>Відхилення між фактичними та затвердженими результативними показниками становить 68 362 грн. за рахунок повернення коштів  по загальному фонду та залучення власних надходжень установ  відповідно до перерозподілу між напрямками використання коштів.</t>
    </r>
  </si>
  <si>
    <r>
      <rPr>
        <b/>
        <i/>
        <sz val="14"/>
        <rFont val="Arial"/>
        <family val="2"/>
        <charset val="204"/>
      </rPr>
      <t xml:space="preserve">Аналіз стану виконання результативних показників: </t>
    </r>
    <r>
      <rPr>
        <sz val="14"/>
        <rFont val="Arial"/>
        <family val="2"/>
        <charset val="204"/>
      </rPr>
      <t xml:space="preserve">Відхилення між фактичними та затвердженими результативними показниками становить 68 362 грн. за рахунок повернення коштів  по загальному фонду та залучення власних надходжень установ  відповідно до перерозподілу між напрямками використання коштів. </t>
    </r>
  </si>
  <si>
    <r>
      <rPr>
        <b/>
        <i/>
        <sz val="14"/>
        <rFont val="Arial"/>
        <family val="2"/>
        <charset val="204"/>
      </rPr>
      <t xml:space="preserve">Пояснення щодо причин розбіжностей між фактичними та затвердженими результативними показниками: </t>
    </r>
    <r>
      <rPr>
        <sz val="14"/>
        <rFont val="Arial"/>
        <family val="2"/>
        <charset val="204"/>
      </rPr>
      <t>Відхилення між фактичними та затвердженими результативними показниками становить 5% грн. за рахунок нарахування видатків на заробітну плату відповідно до відпрацьованого часу та фактично зайнятих посад та за рахунок залучення власних надходжень установ.</t>
    </r>
  </si>
  <si>
    <t>Виконання бюджетної програми "Забезпечення діяльності інших закладів у сфері освіти" здійснювалося відповідно до затверджених кошторисних призначень та власних надходжень бюджетних установ.  Затверджені паспортом бюджетної програми та фактично проведені у 2021 році видатки, надали можливість забезпечити цілі державної політики, на досягнення яких спрямована реалізація бюджетної програми.</t>
  </si>
  <si>
    <r>
      <rPr>
        <b/>
        <i/>
        <sz val="14"/>
        <rFont val="Arial"/>
        <family val="2"/>
        <charset val="204"/>
      </rPr>
      <t xml:space="preserve">Пояснення щодо причин розбіжностей між фактичними та затвердженими результативними показниками: </t>
    </r>
    <r>
      <rPr>
        <b/>
        <sz val="14"/>
        <rFont val="Arial"/>
        <family val="2"/>
        <charset val="204"/>
      </rPr>
      <t xml:space="preserve">   </t>
    </r>
    <r>
      <rPr>
        <sz val="14"/>
        <rFont val="Arial"/>
        <family val="2"/>
        <charset val="204"/>
      </rPr>
      <t>Фактична середня вартість утримання однієї штатної одиниці  у порівняні із запланованими показниками зменшилася на 2493 грн.  за рахунок  повернення невикористаних коштів та залучення власних надходжень установ використаних на утримання закладів.</t>
    </r>
  </si>
  <si>
    <r>
      <rPr>
        <b/>
        <i/>
        <sz val="14"/>
        <rFont val="Arial"/>
        <family val="2"/>
        <charset val="204"/>
      </rPr>
      <t xml:space="preserve">Пояснення щодо причин розбіжностей між фактичними та затвердженими результативними показниками: </t>
    </r>
    <r>
      <rPr>
        <b/>
        <sz val="14"/>
        <rFont val="Arial"/>
        <family val="2"/>
        <charset val="204"/>
      </rPr>
      <t xml:space="preserve">   </t>
    </r>
    <r>
      <rPr>
        <sz val="14"/>
        <rFont val="Arial"/>
        <family val="2"/>
        <charset val="204"/>
      </rPr>
      <t>Відсоток середніх витрат на утримання 1 штатної одиниці  у порівняні із запланованими показниками зменшився на 1% грн.  за рахунок перерозподілу залученних власних надходжень на суму 195 801 грн. на третій напрям коштів, повернення коштів  по загальному фонду на суму 325,99 грн. та за рахунок залучення власних надходжень установ  20800,15 грн.;</t>
    </r>
  </si>
  <si>
    <t>Заступник директора департаменту освіти ВМР</t>
  </si>
  <si>
    <t>Н.В.Мазур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</si>
</sst>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_ ;[Red]\-#,##0\ "/>
    <numFmt numFmtId="166" formatCode="#,##0.00_ ;[Red]\-#,##0.00\ "/>
    <numFmt numFmtId="167" formatCode="#,##0.0_ ;[Red]\-#,##0.0\ "/>
  </numFmts>
  <fonts count="39" x14ac:knownFonts="1">
    <font>
      <sz val="11"/>
      <color theme="1"/>
      <name val="Calibri"/>
      <family val="2"/>
      <scheme val="minor"/>
    </font>
    <font>
      <sz val="11"/>
      <color theme="1"/>
      <name val="Calibri"/>
      <family val="2"/>
      <charset val="204"/>
      <scheme val="minor"/>
    </font>
    <font>
      <sz val="14"/>
      <name val="Arial"/>
      <family val="2"/>
      <charset val="204"/>
    </font>
    <font>
      <b/>
      <sz val="14"/>
      <name val="Arial"/>
      <family val="2"/>
      <charset val="204"/>
    </font>
    <font>
      <sz val="12"/>
      <name val="Arial"/>
      <family val="2"/>
      <charset val="204"/>
    </font>
    <font>
      <b/>
      <sz val="12"/>
      <name val="Arial"/>
      <family val="2"/>
      <charset val="204"/>
    </font>
    <font>
      <sz val="16"/>
      <name val="Arial"/>
      <family val="2"/>
      <charset val="204"/>
    </font>
    <font>
      <sz val="10"/>
      <name val="Arial Cyr"/>
      <charset val="204"/>
    </font>
    <font>
      <b/>
      <sz val="20"/>
      <name val="Arial"/>
      <family val="2"/>
      <charset val="204"/>
    </font>
    <font>
      <b/>
      <sz val="22"/>
      <name val="Arial"/>
      <family val="2"/>
      <charset val="204"/>
    </font>
    <font>
      <sz val="8"/>
      <name val="Calibri"/>
      <family val="2"/>
    </font>
    <font>
      <b/>
      <sz val="16"/>
      <name val="Arial"/>
      <family val="2"/>
      <charset val="204"/>
    </font>
    <font>
      <i/>
      <sz val="14"/>
      <name val="Arial"/>
      <family val="2"/>
      <charset val="204"/>
    </font>
    <font>
      <b/>
      <i/>
      <sz val="14"/>
      <name val="Arial"/>
      <family val="2"/>
      <charset val="204"/>
    </font>
    <font>
      <b/>
      <i/>
      <u/>
      <sz val="14"/>
      <name val="Arial"/>
      <family val="2"/>
      <charset val="204"/>
    </font>
    <font>
      <sz val="11"/>
      <name val="Calibri"/>
      <family val="2"/>
      <scheme val="minor"/>
    </font>
    <font>
      <sz val="14"/>
      <name val="Calibri"/>
      <family val="2"/>
      <scheme val="minor"/>
    </font>
    <font>
      <sz val="9"/>
      <name val="Arial"/>
      <family val="2"/>
      <charset val="204"/>
    </font>
    <font>
      <b/>
      <u/>
      <sz val="18"/>
      <name val="Arial"/>
      <family val="2"/>
      <charset val="204"/>
    </font>
    <font>
      <b/>
      <sz val="12"/>
      <color theme="1"/>
      <name val="Times New Roman"/>
      <family val="1"/>
      <charset val="204"/>
    </font>
    <font>
      <sz val="11"/>
      <color theme="1"/>
      <name val="Times New Roman"/>
      <family val="1"/>
      <charset val="204"/>
    </font>
    <font>
      <b/>
      <sz val="11"/>
      <color theme="1"/>
      <name val="Times New Roman"/>
      <family val="1"/>
      <charset val="204"/>
    </font>
    <font>
      <b/>
      <i/>
      <sz val="11"/>
      <color theme="1"/>
      <name val="Times New Roman"/>
      <family val="1"/>
      <charset val="204"/>
    </font>
    <font>
      <i/>
      <sz val="11"/>
      <color theme="1"/>
      <name val="Times New Roman"/>
      <family val="1"/>
      <charset val="204"/>
    </font>
    <font>
      <b/>
      <u/>
      <sz val="11"/>
      <color theme="1"/>
      <name val="Times New Roman"/>
      <family val="1"/>
      <charset val="204"/>
    </font>
    <font>
      <sz val="11"/>
      <name val="Times New Roman"/>
      <family val="1"/>
      <charset val="204"/>
    </font>
    <font>
      <b/>
      <u/>
      <sz val="11"/>
      <name val="Times New Roman"/>
      <family val="1"/>
      <charset val="204"/>
    </font>
    <font>
      <u/>
      <sz val="11"/>
      <color theme="1"/>
      <name val="Times New Roman"/>
      <family val="1"/>
      <charset val="204"/>
    </font>
    <font>
      <sz val="10"/>
      <name val="Arial"/>
      <family val="2"/>
      <charset val="204"/>
    </font>
    <font>
      <sz val="10"/>
      <color indexed="8"/>
      <name val="Times New Roman"/>
      <family val="1"/>
      <charset val="204"/>
    </font>
    <font>
      <i/>
      <sz val="10"/>
      <name val="Arial Cyr"/>
      <family val="2"/>
      <charset val="204"/>
    </font>
    <font>
      <i/>
      <sz val="10"/>
      <name val="Arial Cyr"/>
      <charset val="204"/>
    </font>
    <font>
      <i/>
      <sz val="12"/>
      <name val="Times New Roman"/>
      <family val="1"/>
      <charset val="204"/>
    </font>
    <font>
      <sz val="12"/>
      <name val="Times New Roman"/>
      <family val="1"/>
      <charset val="204"/>
    </font>
    <font>
      <b/>
      <sz val="10"/>
      <name val="Arial"/>
      <family val="2"/>
      <charset val="204"/>
    </font>
    <font>
      <b/>
      <sz val="8"/>
      <name val="Arial"/>
      <family val="2"/>
      <charset val="204"/>
    </font>
    <font>
      <b/>
      <i/>
      <sz val="8"/>
      <name val="Arial"/>
      <family val="2"/>
      <charset val="204"/>
    </font>
    <font>
      <b/>
      <sz val="11"/>
      <color indexed="8"/>
      <name val="Times New Roman"/>
      <family val="1"/>
      <charset val="204"/>
    </font>
    <font>
      <sz val="14"/>
      <color theme="1"/>
      <name val="Arial"/>
      <family val="2"/>
      <charset val="204"/>
    </font>
  </fonts>
  <fills count="11">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rgb="FF00B0F0"/>
        <bgColor indexed="64"/>
      </patternFill>
    </fill>
    <fill>
      <patternFill patternType="solid">
        <fgColor theme="4" tint="0.79998168889431442"/>
        <bgColor indexed="64"/>
      </patternFill>
    </fill>
  </fills>
  <borders count="22">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medium">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s>
  <cellStyleXfs count="4">
    <xf numFmtId="0" fontId="0" fillId="0" borderId="0"/>
    <xf numFmtId="0" fontId="7" fillId="0" borderId="0"/>
    <xf numFmtId="0" fontId="1" fillId="0" borderId="0"/>
    <xf numFmtId="0" fontId="28" fillId="0" borderId="0"/>
  </cellStyleXfs>
  <cellXfs count="283">
    <xf numFmtId="0" fontId="0" fillId="0" borderId="0" xfId="0"/>
    <xf numFmtId="0" fontId="2" fillId="2" borderId="0" xfId="0" applyFont="1" applyFill="1"/>
    <xf numFmtId="0" fontId="4" fillId="2" borderId="0" xfId="0" applyFont="1" applyFill="1"/>
    <xf numFmtId="0" fontId="3" fillId="2" borderId="0" xfId="0" applyFont="1" applyFill="1"/>
    <xf numFmtId="0" fontId="11" fillId="2" borderId="1" xfId="0" applyFont="1" applyFill="1" applyBorder="1" applyAlignment="1"/>
    <xf numFmtId="0" fontId="2" fillId="2" borderId="0" xfId="0" applyFont="1" applyFill="1" applyAlignment="1">
      <alignment horizontal="center"/>
    </xf>
    <xf numFmtId="0" fontId="2" fillId="2" borderId="0" xfId="0" applyFont="1" applyFill="1" applyBorder="1" applyAlignment="1">
      <alignment horizontal="center"/>
    </xf>
    <xf numFmtId="0" fontId="11" fillId="2" borderId="0" xfId="0" applyFont="1" applyFill="1" applyBorder="1" applyAlignment="1"/>
    <xf numFmtId="0" fontId="2" fillId="2" borderId="0" xfId="0" applyFont="1" applyFill="1" applyBorder="1" applyAlignment="1"/>
    <xf numFmtId="0" fontId="2" fillId="2" borderId="2" xfId="0" applyFont="1" applyFill="1" applyBorder="1" applyAlignment="1">
      <alignment horizontal="center"/>
    </xf>
    <xf numFmtId="0" fontId="6" fillId="2" borderId="0" xfId="0" applyFont="1" applyFill="1" applyBorder="1" applyAlignment="1"/>
    <xf numFmtId="0" fontId="2" fillId="2" borderId="0" xfId="0" applyFont="1" applyFill="1" applyBorder="1" applyAlignment="1">
      <alignment horizontal="left"/>
    </xf>
    <xf numFmtId="0" fontId="11" fillId="2" borderId="0" xfId="0" applyFont="1" applyFill="1" applyBorder="1"/>
    <xf numFmtId="0" fontId="2" fillId="2" borderId="0" xfId="0" applyFont="1" applyFill="1" applyBorder="1"/>
    <xf numFmtId="164" fontId="2" fillId="2" borderId="0" xfId="0" applyNumberFormat="1" applyFont="1" applyFill="1" applyBorder="1" applyAlignment="1"/>
    <xf numFmtId="0" fontId="3" fillId="2" borderId="0" xfId="0" applyFont="1" applyFill="1" applyBorder="1"/>
    <xf numFmtId="164" fontId="2" fillId="2" borderId="0" xfId="0" applyNumberFormat="1" applyFont="1" applyFill="1" applyBorder="1" applyAlignment="1">
      <alignment horizontal="center"/>
    </xf>
    <xf numFmtId="0" fontId="2" fillId="2" borderId="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5" fillId="2" borderId="2" xfId="0" applyFont="1" applyFill="1" applyBorder="1"/>
    <xf numFmtId="165" fontId="2" fillId="2" borderId="2" xfId="0" applyNumberFormat="1" applyFont="1" applyFill="1" applyBorder="1" applyAlignment="1">
      <alignment horizontal="center" vertical="center" wrapText="1"/>
    </xf>
    <xf numFmtId="0" fontId="15" fillId="2" borderId="0" xfId="0" applyFont="1" applyFill="1"/>
    <xf numFmtId="0" fontId="2" fillId="2" borderId="2" xfId="0" applyFont="1" applyFill="1" applyBorder="1" applyAlignment="1">
      <alignment horizontal="center" vertical="center"/>
    </xf>
    <xf numFmtId="0" fontId="16" fillId="2" borderId="0" xfId="0" applyFont="1" applyFill="1" applyBorder="1" applyAlignment="1"/>
    <xf numFmtId="0" fontId="15" fillId="2" borderId="0" xfId="0" applyFont="1" applyFill="1" applyBorder="1" applyAlignment="1"/>
    <xf numFmtId="0" fontId="15" fillId="2" borderId="0" xfId="0" applyFont="1" applyFill="1" applyAlignment="1">
      <alignment horizontal="left"/>
    </xf>
    <xf numFmtId="0" fontId="6" fillId="2" borderId="0" xfId="0" applyFont="1" applyFill="1"/>
    <xf numFmtId="166" fontId="2" fillId="2" borderId="2" xfId="0" applyNumberFormat="1" applyFont="1" applyFill="1" applyBorder="1" applyAlignment="1">
      <alignment horizontal="center" vertical="center" wrapText="1"/>
    </xf>
    <xf numFmtId="9"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0" xfId="0" applyFont="1" applyFill="1" applyBorder="1" applyAlignment="1">
      <alignment vertical="center" wrapText="1"/>
    </xf>
    <xf numFmtId="0" fontId="2" fillId="2" borderId="14" xfId="0" applyFont="1" applyFill="1" applyBorder="1" applyAlignment="1">
      <alignment vertical="center" wrapText="1"/>
    </xf>
    <xf numFmtId="0" fontId="2" fillId="2" borderId="15" xfId="0" applyFont="1" applyFill="1" applyBorder="1" applyAlignment="1">
      <alignment vertical="center" wrapText="1"/>
    </xf>
    <xf numFmtId="0" fontId="2" fillId="2" borderId="16" xfId="0" applyFont="1" applyFill="1" applyBorder="1" applyAlignment="1">
      <alignment vertical="center" wrapText="1"/>
    </xf>
    <xf numFmtId="167" fontId="2" fillId="2" borderId="2" xfId="0" applyNumberFormat="1" applyFont="1" applyFill="1" applyBorder="1" applyAlignment="1">
      <alignment horizontal="center" vertical="center" wrapText="1"/>
    </xf>
    <xf numFmtId="165" fontId="2" fillId="3" borderId="2" xfId="0" applyNumberFormat="1" applyFont="1" applyFill="1" applyBorder="1" applyAlignment="1">
      <alignment horizontal="center" vertical="center" wrapText="1"/>
    </xf>
    <xf numFmtId="49" fontId="11" fillId="2" borderId="1" xfId="0" applyNumberFormat="1" applyFont="1" applyFill="1" applyBorder="1" applyAlignment="1">
      <alignment horizontal="center"/>
    </xf>
    <xf numFmtId="166" fontId="2" fillId="3" borderId="2" xfId="0" applyNumberFormat="1" applyFont="1" applyFill="1" applyBorder="1" applyAlignment="1">
      <alignment horizontal="center" vertical="center" wrapText="1"/>
    </xf>
    <xf numFmtId="0" fontId="11" fillId="2" borderId="0" xfId="0" applyFont="1" applyFill="1"/>
    <xf numFmtId="0" fontId="6" fillId="2" borderId="1" xfId="0" applyFont="1" applyFill="1" applyBorder="1" applyAlignment="1"/>
    <xf numFmtId="0" fontId="6" fillId="2" borderId="1" xfId="0" applyFont="1" applyFill="1" applyBorder="1"/>
    <xf numFmtId="0" fontId="6" fillId="2" borderId="0" xfId="0" applyFont="1" applyFill="1" applyBorder="1"/>
    <xf numFmtId="0" fontId="17" fillId="2" borderId="0" xfId="0" applyFont="1" applyFill="1" applyAlignment="1">
      <alignment horizontal="center" wrapText="1" shrinkToFit="1"/>
    </xf>
    <xf numFmtId="0" fontId="2" fillId="2" borderId="2" xfId="0" applyFont="1" applyFill="1" applyBorder="1" applyAlignment="1">
      <alignment horizontal="center" vertical="center" wrapText="1"/>
    </xf>
    <xf numFmtId="0" fontId="2" fillId="2" borderId="2" xfId="0" applyFont="1" applyFill="1" applyBorder="1" applyAlignment="1">
      <alignment horizontal="center" wrapText="1"/>
    </xf>
    <xf numFmtId="0" fontId="2" fillId="2" borderId="2" xfId="0" applyFont="1" applyFill="1" applyBorder="1" applyAlignment="1">
      <alignment horizontal="center"/>
    </xf>
    <xf numFmtId="0" fontId="2" fillId="2" borderId="0" xfId="0" applyFont="1" applyFill="1" applyBorder="1" applyAlignment="1">
      <alignment horizontal="center"/>
    </xf>
    <xf numFmtId="0" fontId="2" fillId="2" borderId="3" xfId="0" applyFont="1" applyFill="1" applyBorder="1" applyAlignment="1">
      <alignment horizontal="center" vertical="center" wrapText="1"/>
    </xf>
    <xf numFmtId="0" fontId="1" fillId="0" borderId="0" xfId="2"/>
    <xf numFmtId="0" fontId="20" fillId="0" borderId="0" xfId="2" applyFont="1" applyAlignment="1">
      <alignment wrapText="1"/>
    </xf>
    <xf numFmtId="0" fontId="20" fillId="0" borderId="0" xfId="2" applyFont="1"/>
    <xf numFmtId="0" fontId="20" fillId="0" borderId="0" xfId="2" applyFont="1" applyAlignment="1">
      <alignment horizontal="center"/>
    </xf>
    <xf numFmtId="0" fontId="20" fillId="0" borderId="0" xfId="2" applyFont="1" applyAlignment="1">
      <alignment horizontal="center" vertical="center"/>
    </xf>
    <xf numFmtId="0" fontId="20" fillId="0" borderId="0" xfId="2" applyFont="1" applyBorder="1" applyAlignment="1">
      <alignment horizontal="center" vertical="center"/>
    </xf>
    <xf numFmtId="0" fontId="20" fillId="0" borderId="0" xfId="2" applyFont="1" applyBorder="1" applyAlignment="1"/>
    <xf numFmtId="0" fontId="20" fillId="0" borderId="0" xfId="2" applyFont="1" applyBorder="1"/>
    <xf numFmtId="14" fontId="20" fillId="0" borderId="0" xfId="2" applyNumberFormat="1" applyFont="1" applyBorder="1"/>
    <xf numFmtId="0" fontId="22" fillId="0" borderId="0" xfId="2" applyFont="1" applyBorder="1" applyAlignment="1"/>
    <xf numFmtId="0" fontId="1" fillId="0" borderId="0" xfId="2" applyBorder="1"/>
    <xf numFmtId="0" fontId="22" fillId="0" borderId="0" xfId="2" applyFont="1" applyBorder="1"/>
    <xf numFmtId="0" fontId="23" fillId="0" borderId="0" xfId="2" applyFont="1" applyBorder="1"/>
    <xf numFmtId="0" fontId="22" fillId="0" borderId="0" xfId="2" applyFont="1" applyBorder="1" applyAlignment="1">
      <alignment horizontal="center" vertical="center"/>
    </xf>
    <xf numFmtId="0" fontId="22" fillId="0" borderId="2" xfId="2" applyFont="1" applyBorder="1" applyAlignment="1">
      <alignment horizontal="center" vertical="center"/>
    </xf>
    <xf numFmtId="49" fontId="20" fillId="2" borderId="2" xfId="2" applyNumberFormat="1" applyFont="1" applyFill="1" applyBorder="1" applyAlignment="1">
      <alignment wrapText="1"/>
    </xf>
    <xf numFmtId="0" fontId="20" fillId="2" borderId="2" xfId="2" applyFont="1" applyFill="1" applyBorder="1"/>
    <xf numFmtId="0" fontId="20" fillId="2" borderId="2" xfId="2" applyFont="1" applyFill="1" applyBorder="1" applyAlignment="1">
      <alignment horizontal="center"/>
    </xf>
    <xf numFmtId="0" fontId="20" fillId="2" borderId="7" xfId="2" applyFont="1" applyFill="1" applyBorder="1" applyAlignment="1">
      <alignment horizontal="center"/>
    </xf>
    <xf numFmtId="14" fontId="20" fillId="0" borderId="2" xfId="2" applyNumberFormat="1" applyFont="1" applyBorder="1" applyAlignment="1">
      <alignment horizontal="center" vertical="center"/>
    </xf>
    <xf numFmtId="0" fontId="20" fillId="0" borderId="2" xfId="2" applyFont="1" applyBorder="1" applyAlignment="1">
      <alignment horizontal="center" vertical="center"/>
    </xf>
    <xf numFmtId="49" fontId="20" fillId="6" borderId="2" xfId="2" applyNumberFormat="1" applyFont="1" applyFill="1" applyBorder="1" applyAlignment="1">
      <alignment horizontal="left" vertical="center" wrapText="1"/>
    </xf>
    <xf numFmtId="0" fontId="20" fillId="6" borderId="13" xfId="2" applyFont="1" applyFill="1" applyBorder="1" applyAlignment="1">
      <alignment horizontal="left" vertical="center"/>
    </xf>
    <xf numFmtId="0" fontId="20" fillId="6" borderId="2" xfId="2" applyFont="1" applyFill="1" applyBorder="1" applyAlignment="1">
      <alignment horizontal="center" vertical="center"/>
    </xf>
    <xf numFmtId="0" fontId="20" fillId="6" borderId="7" xfId="2" applyFont="1" applyFill="1" applyBorder="1" applyAlignment="1">
      <alignment horizontal="center" vertical="center" wrapText="1"/>
    </xf>
    <xf numFmtId="14" fontId="20" fillId="5" borderId="2" xfId="2" applyNumberFormat="1" applyFont="1" applyFill="1" applyBorder="1" applyAlignment="1">
      <alignment horizontal="center" vertical="center"/>
    </xf>
    <xf numFmtId="49" fontId="20" fillId="4" borderId="2" xfId="2" applyNumberFormat="1" applyFont="1" applyFill="1" applyBorder="1" applyAlignment="1">
      <alignment horizontal="left" vertical="center" wrapText="1"/>
    </xf>
    <xf numFmtId="0" fontId="20" fillId="4" borderId="13" xfId="2" applyFont="1" applyFill="1" applyBorder="1" applyAlignment="1">
      <alignment horizontal="left" vertical="center"/>
    </xf>
    <xf numFmtId="0" fontId="20" fillId="4" borderId="2" xfId="2" applyFont="1" applyFill="1" applyBorder="1" applyAlignment="1">
      <alignment horizontal="center" vertical="center"/>
    </xf>
    <xf numFmtId="0" fontId="20" fillId="4" borderId="7" xfId="2" applyFont="1" applyFill="1" applyBorder="1" applyAlignment="1">
      <alignment horizontal="center" vertical="center" wrapText="1"/>
    </xf>
    <xf numFmtId="49" fontId="20" fillId="7" borderId="2" xfId="2" applyNumberFormat="1" applyFont="1" applyFill="1" applyBorder="1" applyAlignment="1">
      <alignment horizontal="left" vertical="center" wrapText="1"/>
    </xf>
    <xf numFmtId="0" fontId="20" fillId="7" borderId="13" xfId="2" applyFont="1" applyFill="1" applyBorder="1" applyAlignment="1">
      <alignment horizontal="left" vertical="center"/>
    </xf>
    <xf numFmtId="0" fontId="20" fillId="7" borderId="2" xfId="2" applyFont="1" applyFill="1" applyBorder="1" applyAlignment="1">
      <alignment horizontal="center" vertical="center"/>
    </xf>
    <xf numFmtId="0" fontId="20" fillId="7" borderId="7" xfId="2" applyFont="1" applyFill="1" applyBorder="1" applyAlignment="1">
      <alignment horizontal="center" vertical="center" wrapText="1"/>
    </xf>
    <xf numFmtId="0" fontId="20" fillId="2" borderId="13" xfId="2" applyFont="1" applyFill="1" applyBorder="1"/>
    <xf numFmtId="0" fontId="1" fillId="0" borderId="2" xfId="2" applyBorder="1" applyAlignment="1">
      <alignment horizontal="center" vertical="center"/>
    </xf>
    <xf numFmtId="14" fontId="20" fillId="2" borderId="2" xfId="2" applyNumberFormat="1" applyFont="1" applyFill="1" applyBorder="1" applyAlignment="1">
      <alignment horizontal="center" vertical="center"/>
    </xf>
    <xf numFmtId="49" fontId="20" fillId="5" borderId="2" xfId="2" applyNumberFormat="1" applyFont="1" applyFill="1" applyBorder="1" applyAlignment="1">
      <alignment horizontal="left" vertical="center" wrapText="1"/>
    </xf>
    <xf numFmtId="0" fontId="20" fillId="5" borderId="13" xfId="2" applyFont="1" applyFill="1" applyBorder="1" applyAlignment="1">
      <alignment horizontal="left" vertical="center"/>
    </xf>
    <xf numFmtId="0" fontId="20" fillId="5" borderId="2" xfId="2" applyFont="1" applyFill="1" applyBorder="1" applyAlignment="1">
      <alignment horizontal="center" vertical="center"/>
    </xf>
    <xf numFmtId="0" fontId="20" fillId="5" borderId="7" xfId="2" applyFont="1" applyFill="1" applyBorder="1" applyAlignment="1">
      <alignment horizontal="center" vertical="center" wrapText="1"/>
    </xf>
    <xf numFmtId="49" fontId="25" fillId="8" borderId="2" xfId="2" applyNumberFormat="1" applyFont="1" applyFill="1" applyBorder="1" applyAlignment="1">
      <alignment horizontal="left" vertical="center" wrapText="1"/>
    </xf>
    <xf numFmtId="0" fontId="25" fillId="8" borderId="13" xfId="2" applyFont="1" applyFill="1" applyBorder="1" applyAlignment="1">
      <alignment horizontal="left" vertical="center"/>
    </xf>
    <xf numFmtId="0" fontId="25" fillId="8" borderId="2" xfId="2" applyFont="1" applyFill="1" applyBorder="1" applyAlignment="1">
      <alignment horizontal="center" vertical="center"/>
    </xf>
    <xf numFmtId="0" fontId="25" fillId="8" borderId="7" xfId="2" applyFont="1" applyFill="1" applyBorder="1" applyAlignment="1">
      <alignment horizontal="center" vertical="center" wrapText="1"/>
    </xf>
    <xf numFmtId="49" fontId="20" fillId="4" borderId="2" xfId="2" applyNumberFormat="1" applyFont="1" applyFill="1" applyBorder="1" applyAlignment="1">
      <alignment wrapText="1"/>
    </xf>
    <xf numFmtId="0" fontId="20" fillId="4" borderId="13" xfId="2" applyFont="1" applyFill="1" applyBorder="1"/>
    <xf numFmtId="0" fontId="20" fillId="4" borderId="2" xfId="2" applyFont="1" applyFill="1" applyBorder="1" applyAlignment="1">
      <alignment horizontal="center"/>
    </xf>
    <xf numFmtId="0" fontId="20" fillId="4" borderId="7" xfId="2" applyFont="1" applyFill="1" applyBorder="1" applyAlignment="1">
      <alignment horizontal="center"/>
    </xf>
    <xf numFmtId="0" fontId="20" fillId="9" borderId="7" xfId="2" applyFont="1" applyFill="1" applyBorder="1" applyAlignment="1">
      <alignment horizontal="center" vertical="center" wrapText="1"/>
    </xf>
    <xf numFmtId="49" fontId="20" fillId="2" borderId="2" xfId="2" applyNumberFormat="1" applyFont="1" applyFill="1" applyBorder="1" applyAlignment="1">
      <alignment horizontal="left" vertical="center" wrapText="1"/>
    </xf>
    <xf numFmtId="0" fontId="20" fillId="2" borderId="2" xfId="2" applyFont="1" applyFill="1" applyBorder="1" applyAlignment="1">
      <alignment horizontal="center" vertical="center"/>
    </xf>
    <xf numFmtId="0" fontId="20" fillId="2" borderId="2" xfId="2" applyFont="1" applyFill="1" applyBorder="1" applyAlignment="1">
      <alignment horizontal="center" wrapText="1"/>
    </xf>
    <xf numFmtId="49" fontId="20" fillId="2" borderId="2" xfId="2" applyNumberFormat="1" applyFont="1" applyFill="1" applyBorder="1" applyAlignment="1">
      <alignment vertical="center" wrapText="1"/>
    </xf>
    <xf numFmtId="0" fontId="20" fillId="2" borderId="13" xfId="2" applyFont="1" applyFill="1" applyBorder="1" applyAlignment="1">
      <alignment vertical="center"/>
    </xf>
    <xf numFmtId="0" fontId="20" fillId="2" borderId="2" xfId="2" applyFont="1" applyFill="1" applyBorder="1" applyAlignment="1">
      <alignment horizontal="center" vertical="center" wrapText="1"/>
    </xf>
    <xf numFmtId="0" fontId="20" fillId="2" borderId="7" xfId="2" applyFont="1" applyFill="1" applyBorder="1" applyAlignment="1">
      <alignment horizontal="center" vertical="center"/>
    </xf>
    <xf numFmtId="0" fontId="20" fillId="0" borderId="0" xfId="2" applyFont="1" applyBorder="1" applyAlignment="1">
      <alignment vertical="center"/>
    </xf>
    <xf numFmtId="0" fontId="1" fillId="0" borderId="0" xfId="2" applyBorder="1" applyAlignment="1">
      <alignment vertical="center"/>
    </xf>
    <xf numFmtId="0" fontId="1" fillId="0" borderId="0" xfId="2" applyAlignment="1">
      <alignment vertical="center"/>
    </xf>
    <xf numFmtId="0" fontId="1" fillId="0" borderId="2" xfId="2" applyBorder="1"/>
    <xf numFmtId="0" fontId="1" fillId="0" borderId="7" xfId="2" applyBorder="1"/>
    <xf numFmtId="0" fontId="20" fillId="0" borderId="2" xfId="2" applyFont="1" applyBorder="1" applyAlignment="1">
      <alignment wrapText="1"/>
    </xf>
    <xf numFmtId="0" fontId="20" fillId="0" borderId="7" xfId="2" applyFont="1" applyBorder="1" applyAlignment="1">
      <alignment wrapText="1"/>
    </xf>
    <xf numFmtId="0" fontId="20" fillId="0" borderId="2" xfId="2" applyFont="1" applyBorder="1" applyAlignment="1">
      <alignment horizontal="center" vertical="center" wrapText="1"/>
    </xf>
    <xf numFmtId="0" fontId="1" fillId="0" borderId="0" xfId="2" applyAlignment="1">
      <alignment horizontal="center" vertical="center"/>
    </xf>
    <xf numFmtId="0" fontId="20" fillId="0" borderId="0" xfId="2" applyFont="1" applyAlignment="1"/>
    <xf numFmtId="0" fontId="20" fillId="0" borderId="0" xfId="2" applyFont="1" applyAlignment="1">
      <alignment horizontal="left"/>
    </xf>
    <xf numFmtId="0" fontId="1" fillId="0" borderId="0" xfId="2" applyBorder="1" applyAlignment="1">
      <alignment horizontal="center" vertical="center"/>
    </xf>
    <xf numFmtId="0" fontId="20" fillId="0" borderId="0" xfId="2" applyFont="1" applyBorder="1" applyAlignment="1">
      <alignment horizontal="center"/>
    </xf>
    <xf numFmtId="0" fontId="28" fillId="0" borderId="0" xfId="3"/>
    <xf numFmtId="0" fontId="28" fillId="0" borderId="2" xfId="3" applyFont="1" applyBorder="1" applyAlignment="1">
      <alignment horizontal="center"/>
    </xf>
    <xf numFmtId="0" fontId="28" fillId="0" borderId="2" xfId="3" applyFont="1" applyBorder="1"/>
    <xf numFmtId="0" fontId="28" fillId="8" borderId="2" xfId="3" applyFill="1" applyBorder="1"/>
    <xf numFmtId="0" fontId="28" fillId="8" borderId="7" xfId="3" applyFont="1" applyFill="1" applyBorder="1" applyAlignment="1">
      <alignment wrapText="1"/>
    </xf>
    <xf numFmtId="0" fontId="28" fillId="8" borderId="8" xfId="3" applyFont="1" applyFill="1" applyBorder="1" applyAlignment="1">
      <alignment horizontal="center"/>
    </xf>
    <xf numFmtId="0" fontId="29" fillId="0" borderId="2" xfId="3" applyFont="1" applyFill="1" applyBorder="1" applyAlignment="1">
      <alignment horizontal="center" vertical="center" wrapText="1"/>
    </xf>
    <xf numFmtId="0" fontId="30" fillId="0" borderId="2" xfId="3" applyFont="1" applyFill="1" applyBorder="1" applyAlignment="1">
      <alignment horizontal="center" vertical="center" wrapText="1"/>
    </xf>
    <xf numFmtId="0" fontId="28" fillId="2" borderId="2" xfId="3" applyFont="1" applyFill="1" applyBorder="1" applyAlignment="1">
      <alignment horizontal="center"/>
    </xf>
    <xf numFmtId="0" fontId="28" fillId="8" borderId="2" xfId="3" applyFont="1" applyFill="1" applyBorder="1" applyAlignment="1">
      <alignment wrapText="1"/>
    </xf>
    <xf numFmtId="0" fontId="28" fillId="8" borderId="2" xfId="3" applyFont="1" applyFill="1" applyBorder="1" applyAlignment="1">
      <alignment horizontal="center"/>
    </xf>
    <xf numFmtId="0" fontId="31" fillId="0" borderId="2" xfId="3" applyFont="1" applyFill="1" applyBorder="1" applyAlignment="1">
      <alignment horizontal="center" vertical="center"/>
    </xf>
    <xf numFmtId="0" fontId="7" fillId="0" borderId="2" xfId="3" applyFont="1" applyFill="1" applyBorder="1" applyAlignment="1">
      <alignment horizontal="center" vertical="center" wrapText="1"/>
    </xf>
    <xf numFmtId="0" fontId="28" fillId="0" borderId="2" xfId="3" applyBorder="1" applyAlignment="1">
      <alignment horizontal="center"/>
    </xf>
    <xf numFmtId="0" fontId="28" fillId="2" borderId="2" xfId="3" applyFill="1" applyBorder="1" applyAlignment="1">
      <alignment horizontal="left"/>
    </xf>
    <xf numFmtId="0" fontId="28" fillId="0" borderId="2" xfId="3" applyBorder="1" applyAlignment="1"/>
    <xf numFmtId="0" fontId="28" fillId="0" borderId="2" xfId="3" applyFont="1" applyBorder="1" applyAlignment="1">
      <alignment horizontal="left"/>
    </xf>
    <xf numFmtId="0" fontId="28" fillId="0" borderId="2" xfId="3" applyBorder="1"/>
    <xf numFmtId="0" fontId="32" fillId="0" borderId="0" xfId="3" applyFont="1" applyAlignment="1">
      <alignment horizontal="left" vertical="center" wrapText="1"/>
    </xf>
    <xf numFmtId="0" fontId="32" fillId="0" borderId="11" xfId="3" applyFont="1" applyBorder="1" applyAlignment="1">
      <alignment horizontal="left" vertical="center" wrapText="1"/>
    </xf>
    <xf numFmtId="0" fontId="33" fillId="0" borderId="0" xfId="3" applyFont="1" applyBorder="1" applyAlignment="1">
      <alignment horizontal="left"/>
    </xf>
    <xf numFmtId="0" fontId="28" fillId="0" borderId="0" xfId="3" applyAlignment="1">
      <alignment horizontal="left"/>
    </xf>
    <xf numFmtId="0" fontId="28" fillId="0" borderId="0" xfId="3" applyBorder="1" applyAlignment="1">
      <alignment horizontal="right" vertical="top"/>
    </xf>
    <xf numFmtId="0" fontId="28" fillId="0" borderId="0" xfId="3" applyBorder="1" applyAlignment="1">
      <alignment horizontal="center" vertical="top"/>
    </xf>
    <xf numFmtId="0" fontId="32" fillId="0" borderId="0" xfId="3" applyFont="1" applyAlignment="1">
      <alignment horizontal="left" wrapText="1"/>
    </xf>
    <xf numFmtId="0" fontId="33" fillId="0" borderId="11" xfId="3" applyFont="1" applyBorder="1" applyAlignment="1">
      <alignment horizontal="left" wrapText="1"/>
    </xf>
    <xf numFmtId="0" fontId="33" fillId="0" borderId="0" xfId="3" applyFont="1" applyAlignment="1">
      <alignment horizontal="left"/>
    </xf>
    <xf numFmtId="0" fontId="33" fillId="0" borderId="0" xfId="3" applyFont="1" applyBorder="1" applyAlignment="1">
      <alignment horizontal="left" wrapText="1"/>
    </xf>
    <xf numFmtId="0" fontId="28" fillId="0" borderId="2" xfId="3" applyFont="1" applyBorder="1" applyAlignment="1">
      <alignment wrapText="1"/>
    </xf>
    <xf numFmtId="0" fontId="28" fillId="0" borderId="2" xfId="3" applyFill="1" applyBorder="1" applyAlignment="1">
      <alignment horizontal="center"/>
    </xf>
    <xf numFmtId="0" fontId="28" fillId="0" borderId="2" xfId="3" applyBorder="1" applyAlignment="1">
      <alignment wrapText="1"/>
    </xf>
    <xf numFmtId="1" fontId="28" fillId="0" borderId="2" xfId="3" applyNumberFormat="1" applyFont="1" applyBorder="1"/>
    <xf numFmtId="0" fontId="33" fillId="0" borderId="11" xfId="3" applyFont="1" applyBorder="1" applyAlignment="1">
      <alignment horizontal="left"/>
    </xf>
    <xf numFmtId="0" fontId="28" fillId="0" borderId="2" xfId="3" applyFont="1" applyBorder="1" applyAlignment="1">
      <alignment horizontal="center" vertical="center"/>
    </xf>
    <xf numFmtId="0" fontId="29" fillId="0" borderId="2" xfId="3" applyFont="1" applyFill="1" applyBorder="1" applyAlignment="1">
      <alignment vertical="center" wrapText="1"/>
    </xf>
    <xf numFmtId="0" fontId="28" fillId="10" borderId="2" xfId="3" applyFill="1" applyBorder="1"/>
    <xf numFmtId="0" fontId="37" fillId="10" borderId="2" xfId="3" applyFont="1" applyFill="1" applyBorder="1" applyAlignment="1">
      <alignment vertical="center" wrapText="1"/>
    </xf>
    <xf numFmtId="0" fontId="34" fillId="10" borderId="2" xfId="3" applyFont="1" applyFill="1" applyBorder="1" applyAlignment="1">
      <alignment horizontal="center"/>
    </xf>
    <xf numFmtId="0" fontId="7" fillId="0" borderId="2" xfId="3" applyFont="1" applyFill="1" applyBorder="1" applyAlignment="1">
      <alignment horizontal="left" vertical="center" wrapText="1"/>
    </xf>
    <xf numFmtId="0" fontId="28" fillId="2" borderId="2" xfId="3" applyFill="1" applyBorder="1"/>
    <xf numFmtId="0" fontId="30" fillId="0" borderId="2" xfId="3" applyFont="1" applyFill="1" applyBorder="1" applyAlignment="1">
      <alignment horizontal="left" vertical="center" wrapText="1"/>
    </xf>
    <xf numFmtId="0" fontId="28" fillId="5" borderId="2" xfId="3" applyFill="1" applyBorder="1"/>
    <xf numFmtId="0" fontId="30" fillId="5" borderId="2" xfId="3" applyFont="1" applyFill="1" applyBorder="1" applyAlignment="1">
      <alignment horizontal="left" vertical="center" wrapText="1"/>
    </xf>
    <xf numFmtId="0" fontId="28" fillId="5" borderId="2" xfId="3" applyFont="1" applyFill="1" applyBorder="1" applyAlignment="1">
      <alignment horizontal="center"/>
    </xf>
    <xf numFmtId="0" fontId="34" fillId="5" borderId="2" xfId="3" applyFont="1" applyFill="1" applyBorder="1" applyAlignment="1">
      <alignment horizontal="center"/>
    </xf>
    <xf numFmtId="0" fontId="29" fillId="2" borderId="2" xfId="3" applyFont="1" applyFill="1" applyBorder="1" applyAlignment="1">
      <alignment vertical="center" wrapText="1"/>
    </xf>
    <xf numFmtId="0" fontId="28" fillId="2" borderId="2" xfId="3" applyFont="1" applyFill="1" applyBorder="1" applyAlignment="1">
      <alignment wrapText="1"/>
    </xf>
    <xf numFmtId="0" fontId="28" fillId="2" borderId="2" xfId="3" applyFont="1" applyFill="1" applyBorder="1"/>
    <xf numFmtId="0" fontId="34" fillId="2" borderId="2" xfId="3" applyFont="1" applyFill="1" applyBorder="1" applyAlignment="1">
      <alignment horizontal="center"/>
    </xf>
    <xf numFmtId="0" fontId="34" fillId="5" borderId="2" xfId="3" applyFont="1" applyFill="1" applyBorder="1"/>
    <xf numFmtId="0" fontId="28" fillId="0" borderId="0" xfId="3" applyFont="1"/>
    <xf numFmtId="0" fontId="32" fillId="0" borderId="0" xfId="3" applyFont="1" applyBorder="1" applyAlignment="1">
      <alignment horizontal="left" vertical="center" wrapText="1"/>
    </xf>
    <xf numFmtId="0" fontId="33" fillId="0" borderId="0" xfId="3" applyFont="1" applyBorder="1" applyAlignment="1">
      <alignment horizontal="right"/>
    </xf>
    <xf numFmtId="0" fontId="28" fillId="0" borderId="0" xfId="3" applyAlignment="1">
      <alignment horizontal="right"/>
    </xf>
    <xf numFmtId="0" fontId="28" fillId="0" borderId="0" xfId="3" applyBorder="1" applyAlignment="1">
      <alignment wrapText="1"/>
    </xf>
    <xf numFmtId="0" fontId="28" fillId="0" borderId="0" xfId="3" applyFont="1" applyBorder="1"/>
    <xf numFmtId="0" fontId="15" fillId="2" borderId="2" xfId="0" applyFont="1" applyFill="1" applyBorder="1" applyAlignment="1">
      <alignment horizontal="center" vertical="center"/>
    </xf>
    <xf numFmtId="0" fontId="38" fillId="2" borderId="2" xfId="0" applyFont="1" applyFill="1" applyBorder="1" applyAlignment="1">
      <alignment horizontal="center" vertical="center" wrapText="1"/>
    </xf>
    <xf numFmtId="0" fontId="0" fillId="2" borderId="0" xfId="0" applyFill="1"/>
    <xf numFmtId="0" fontId="2" fillId="2" borderId="6"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15" xfId="0" applyFont="1" applyFill="1" applyBorder="1" applyAlignment="1">
      <alignment horizontal="left" vertical="center" wrapText="1"/>
    </xf>
    <xf numFmtId="0" fontId="2" fillId="2" borderId="16"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2" fillId="2" borderId="14"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9" fillId="2" borderId="0" xfId="0" applyFont="1" applyFill="1" applyAlignment="1">
      <alignment horizontal="center"/>
    </xf>
    <xf numFmtId="0" fontId="8" fillId="2" borderId="0" xfId="0" applyFont="1" applyFill="1" applyAlignment="1">
      <alignment horizontal="center"/>
    </xf>
    <xf numFmtId="49" fontId="11" fillId="2" borderId="1" xfId="0" applyNumberFormat="1" applyFont="1" applyFill="1" applyBorder="1" applyAlignment="1">
      <alignment horizontal="center"/>
    </xf>
    <xf numFmtId="0" fontId="17" fillId="2" borderId="12" xfId="0" applyFont="1" applyFill="1" applyBorder="1" applyAlignment="1">
      <alignment horizontal="center" wrapText="1" shrinkToFit="1"/>
    </xf>
    <xf numFmtId="0" fontId="2" fillId="2" borderId="0" xfId="0" applyFont="1" applyFill="1" applyBorder="1" applyAlignment="1">
      <alignment horizontal="center" vertical="top"/>
    </xf>
    <xf numFmtId="0" fontId="17" fillId="2" borderId="12" xfId="0" applyFont="1" applyFill="1" applyBorder="1" applyAlignment="1">
      <alignment horizontal="center" vertical="top" wrapText="1" shrinkToFit="1"/>
    </xf>
    <xf numFmtId="49" fontId="11" fillId="2" borderId="1" xfId="0" applyNumberFormat="1" applyFont="1" applyFill="1" applyBorder="1" applyAlignment="1">
      <alignment horizontal="center" wrapText="1"/>
    </xf>
    <xf numFmtId="0" fontId="2" fillId="2" borderId="2" xfId="0" applyFont="1" applyFill="1" applyBorder="1" applyAlignment="1">
      <alignment vertical="center" wrapText="1"/>
    </xf>
    <xf numFmtId="0" fontId="3" fillId="2" borderId="2" xfId="0" applyFont="1" applyFill="1" applyBorder="1" applyAlignment="1">
      <alignment horizontal="center" vertical="center" wrapText="1"/>
    </xf>
    <xf numFmtId="165" fontId="13" fillId="2" borderId="7" xfId="0" applyNumberFormat="1" applyFont="1" applyFill="1" applyBorder="1" applyAlignment="1">
      <alignment horizontal="left" vertical="center" wrapText="1"/>
    </xf>
    <xf numFmtId="165" fontId="13" fillId="2" borderId="8" xfId="0" applyNumberFormat="1" applyFont="1" applyFill="1" applyBorder="1" applyAlignment="1">
      <alignment horizontal="left" vertical="center" wrapText="1"/>
    </xf>
    <xf numFmtId="165" fontId="13" fillId="2" borderId="5" xfId="0" applyNumberFormat="1" applyFont="1" applyFill="1" applyBorder="1" applyAlignment="1">
      <alignment horizontal="left" vertical="center" wrapText="1"/>
    </xf>
    <xf numFmtId="164" fontId="2" fillId="2" borderId="7" xfId="0" applyNumberFormat="1" applyFont="1" applyFill="1" applyBorder="1" applyAlignment="1">
      <alignment horizontal="center" vertical="center" wrapText="1"/>
    </xf>
    <xf numFmtId="164" fontId="2" fillId="2" borderId="8" xfId="0" applyNumberFormat="1" applyFont="1" applyFill="1" applyBorder="1" applyAlignment="1">
      <alignment horizontal="center" vertical="center" wrapText="1"/>
    </xf>
    <xf numFmtId="164" fontId="2" fillId="2" borderId="5" xfId="0" applyNumberFormat="1" applyFont="1" applyFill="1" applyBorder="1" applyAlignment="1">
      <alignment horizontal="center" vertical="center" wrapText="1"/>
    </xf>
    <xf numFmtId="0" fontId="2" fillId="2" borderId="2" xfId="0" applyFont="1" applyFill="1" applyBorder="1" applyAlignment="1">
      <alignment horizontal="center" wrapText="1"/>
    </xf>
    <xf numFmtId="0" fontId="3" fillId="2" borderId="0" xfId="0" applyFont="1" applyFill="1" applyAlignment="1">
      <alignment horizontal="left"/>
    </xf>
    <xf numFmtId="0" fontId="5" fillId="2" borderId="0" xfId="0" applyFont="1" applyFill="1" applyAlignment="1">
      <alignment horizontal="left"/>
    </xf>
    <xf numFmtId="0" fontId="2" fillId="2" borderId="0" xfId="0" applyFont="1" applyFill="1" applyAlignment="1">
      <alignment horizontal="left" vertical="top" wrapText="1"/>
    </xf>
    <xf numFmtId="0" fontId="2" fillId="2" borderId="2" xfId="0" applyFont="1" applyFill="1" applyBorder="1" applyAlignment="1">
      <alignment horizontal="center"/>
    </xf>
    <xf numFmtId="0" fontId="6" fillId="2" borderId="2" xfId="0" applyFont="1" applyFill="1" applyBorder="1" applyAlignment="1">
      <alignment horizontal="left"/>
    </xf>
    <xf numFmtId="0" fontId="2" fillId="2" borderId="2" xfId="0" applyFont="1" applyFill="1" applyBorder="1" applyAlignment="1">
      <alignment horizontal="left"/>
    </xf>
    <xf numFmtId="49" fontId="11" fillId="2" borderId="0" xfId="0" applyNumberFormat="1" applyFont="1" applyFill="1" applyBorder="1" applyAlignment="1">
      <alignment horizontal="center"/>
    </xf>
    <xf numFmtId="0" fontId="2" fillId="2" borderId="12" xfId="0" applyFont="1" applyFill="1" applyBorder="1" applyAlignment="1">
      <alignment horizontal="center" vertical="top"/>
    </xf>
    <xf numFmtId="0" fontId="11" fillId="2" borderId="1" xfId="0" applyFont="1" applyFill="1" applyBorder="1" applyAlignment="1">
      <alignment horizontal="left"/>
    </xf>
    <xf numFmtId="0" fontId="18" fillId="2" borderId="0" xfId="0" applyFont="1" applyFill="1" applyAlignment="1">
      <alignment horizontal="center"/>
    </xf>
    <xf numFmtId="0" fontId="11" fillId="2" borderId="1" xfId="0" applyFont="1" applyFill="1" applyBorder="1" applyAlignment="1">
      <alignment horizontal="center" vertical="center"/>
    </xf>
    <xf numFmtId="0" fontId="17" fillId="2" borderId="0" xfId="0" applyFont="1" applyFill="1" applyAlignment="1">
      <alignment horizontal="center" vertical="top" wrapText="1" shrinkToFit="1"/>
    </xf>
    <xf numFmtId="0" fontId="2" fillId="2" borderId="12" xfId="0" applyFont="1" applyFill="1" applyBorder="1" applyAlignment="1">
      <alignment horizontal="center" vertical="top" wrapText="1" shrinkToFit="1"/>
    </xf>
    <xf numFmtId="0" fontId="15" fillId="2" borderId="0" xfId="0" applyFont="1" applyFill="1" applyBorder="1" applyAlignment="1">
      <alignment horizontal="center"/>
    </xf>
    <xf numFmtId="0" fontId="2" fillId="2" borderId="11" xfId="0" applyFont="1" applyFill="1" applyBorder="1" applyAlignment="1">
      <alignment horizontal="left" vertical="center" wrapText="1"/>
    </xf>
    <xf numFmtId="0" fontId="2" fillId="2" borderId="0" xfId="0" applyFont="1" applyFill="1" applyBorder="1" applyAlignment="1">
      <alignment horizontal="center"/>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1" fillId="2" borderId="0" xfId="0" applyFont="1" applyFill="1" applyAlignment="1">
      <alignment horizontal="left" wrapText="1"/>
    </xf>
    <xf numFmtId="0" fontId="6" fillId="2" borderId="11" xfId="0" applyFont="1" applyFill="1" applyBorder="1" applyAlignment="1">
      <alignment horizontal="left"/>
    </xf>
    <xf numFmtId="0" fontId="6" fillId="2" borderId="2"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10"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7"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5" xfId="0" applyFont="1" applyFill="1" applyBorder="1" applyAlignment="1">
      <alignment horizontal="left" vertical="center" wrapText="1"/>
    </xf>
    <xf numFmtId="165" fontId="11" fillId="2" borderId="7" xfId="0" applyNumberFormat="1" applyFont="1" applyFill="1" applyBorder="1" applyAlignment="1">
      <alignment horizontal="left" vertical="center" wrapText="1"/>
    </xf>
    <xf numFmtId="165" fontId="11" fillId="2" borderId="8" xfId="0" applyNumberFormat="1" applyFont="1" applyFill="1" applyBorder="1" applyAlignment="1">
      <alignment horizontal="left" vertical="center" wrapText="1"/>
    </xf>
    <xf numFmtId="165" fontId="11" fillId="2" borderId="5" xfId="0" applyNumberFormat="1" applyFont="1" applyFill="1" applyBorder="1" applyAlignment="1">
      <alignment horizontal="left" vertical="center" wrapText="1"/>
    </xf>
    <xf numFmtId="0" fontId="14" fillId="2" borderId="7" xfId="0" applyFont="1" applyFill="1" applyBorder="1" applyAlignment="1">
      <alignment horizontal="left" vertical="center" wrapText="1"/>
    </xf>
    <xf numFmtId="0" fontId="14" fillId="2" borderId="8" xfId="0" applyFont="1" applyFill="1" applyBorder="1" applyAlignment="1">
      <alignment horizontal="left" vertical="center" wrapText="1"/>
    </xf>
    <xf numFmtId="0" fontId="14" fillId="2" borderId="5" xfId="0" applyFont="1" applyFill="1" applyBorder="1" applyAlignment="1">
      <alignment horizontal="left" vertical="center" wrapText="1"/>
    </xf>
    <xf numFmtId="165" fontId="12" fillId="2" borderId="7" xfId="0" applyNumberFormat="1" applyFont="1" applyFill="1" applyBorder="1" applyAlignment="1">
      <alignment horizontal="left" vertical="center" wrapText="1"/>
    </xf>
    <xf numFmtId="165" fontId="12" fillId="2" borderId="8" xfId="0" applyNumberFormat="1" applyFont="1" applyFill="1" applyBorder="1" applyAlignment="1">
      <alignment horizontal="left" vertical="center" wrapText="1"/>
    </xf>
    <xf numFmtId="165" fontId="12" fillId="2" borderId="5" xfId="0" applyNumberFormat="1" applyFont="1" applyFill="1" applyBorder="1" applyAlignment="1">
      <alignment horizontal="left" vertical="center" wrapText="1"/>
    </xf>
    <xf numFmtId="0" fontId="20" fillId="0" borderId="0" xfId="2" applyFont="1" applyAlignment="1">
      <alignment horizontal="center"/>
    </xf>
    <xf numFmtId="0" fontId="20" fillId="0" borderId="0" xfId="2" applyFont="1" applyBorder="1" applyAlignment="1">
      <alignment horizontal="center" wrapText="1"/>
    </xf>
    <xf numFmtId="0" fontId="20" fillId="0" borderId="0" xfId="2" applyFont="1" applyBorder="1" applyAlignment="1">
      <alignment horizontal="left"/>
    </xf>
    <xf numFmtId="0" fontId="20" fillId="0" borderId="0" xfId="2" applyFont="1" applyAlignment="1">
      <alignment horizontal="left"/>
    </xf>
    <xf numFmtId="0" fontId="22" fillId="0" borderId="0" xfId="2" applyFont="1" applyBorder="1" applyAlignment="1">
      <alignment horizontal="center"/>
    </xf>
    <xf numFmtId="0" fontId="22" fillId="0" borderId="0" xfId="2" applyFont="1" applyBorder="1" applyAlignment="1">
      <alignment horizontal="center" wrapText="1"/>
    </xf>
    <xf numFmtId="0" fontId="22" fillId="0" borderId="0" xfId="2" applyFont="1" applyBorder="1" applyAlignment="1">
      <alignment wrapText="1"/>
    </xf>
    <xf numFmtId="0" fontId="20" fillId="0" borderId="0" xfId="2" applyFont="1" applyBorder="1" applyAlignment="1">
      <alignment horizontal="left" wrapText="1"/>
    </xf>
    <xf numFmtId="0" fontId="20" fillId="0" borderId="0" xfId="2" applyFont="1" applyBorder="1" applyAlignment="1">
      <alignment horizontal="center"/>
    </xf>
    <xf numFmtId="0" fontId="21" fillId="5" borderId="7" xfId="2" applyFont="1" applyFill="1" applyBorder="1" applyAlignment="1">
      <alignment horizontal="center" vertical="top" wrapText="1"/>
    </xf>
    <xf numFmtId="0" fontId="21" fillId="5" borderId="8" xfId="2" applyFont="1" applyFill="1" applyBorder="1" applyAlignment="1">
      <alignment horizontal="center" vertical="top" wrapText="1"/>
    </xf>
    <xf numFmtId="49" fontId="21" fillId="5" borderId="7" xfId="2" applyNumberFormat="1" applyFont="1" applyFill="1" applyBorder="1" applyAlignment="1">
      <alignment horizontal="center" wrapText="1"/>
    </xf>
    <xf numFmtId="49" fontId="21" fillId="5" borderId="8" xfId="2" applyNumberFormat="1" applyFont="1" applyFill="1" applyBorder="1" applyAlignment="1">
      <alignment horizontal="center" wrapText="1"/>
    </xf>
    <xf numFmtId="0" fontId="19" fillId="0" borderId="0" xfId="2" applyFont="1" applyAlignment="1">
      <alignment horizontal="center" wrapText="1"/>
    </xf>
    <xf numFmtId="0" fontId="21" fillId="0" borderId="11" xfId="2" applyFont="1" applyBorder="1" applyAlignment="1">
      <alignment horizontal="center"/>
    </xf>
    <xf numFmtId="0" fontId="20" fillId="0" borderId="9" xfId="2" applyFont="1" applyBorder="1" applyAlignment="1">
      <alignment horizontal="center"/>
    </xf>
    <xf numFmtId="0" fontId="22" fillId="0" borderId="17" xfId="2" applyFont="1" applyBorder="1" applyAlignment="1">
      <alignment horizontal="center" vertical="top" wrapText="1"/>
    </xf>
    <xf numFmtId="0" fontId="22" fillId="0" borderId="20" xfId="2" applyFont="1" applyBorder="1" applyAlignment="1">
      <alignment horizontal="center" vertical="top" wrapText="1"/>
    </xf>
    <xf numFmtId="0" fontId="22" fillId="0" borderId="18" xfId="2" applyFont="1" applyBorder="1" applyAlignment="1">
      <alignment horizontal="center" vertical="top" wrapText="1"/>
    </xf>
    <xf numFmtId="0" fontId="22" fillId="0" borderId="21" xfId="2" applyFont="1" applyBorder="1" applyAlignment="1">
      <alignment horizontal="center" vertical="top" wrapText="1"/>
    </xf>
    <xf numFmtId="0" fontId="22" fillId="0" borderId="19" xfId="2" applyFont="1" applyBorder="1" applyAlignment="1">
      <alignment horizontal="center" vertical="top" wrapText="1"/>
    </xf>
    <xf numFmtId="0" fontId="22" fillId="0" borderId="15" xfId="2" applyFont="1" applyBorder="1" applyAlignment="1">
      <alignment horizontal="center" vertical="top" wrapText="1"/>
    </xf>
    <xf numFmtId="0" fontId="22" fillId="0" borderId="2" xfId="2" applyFont="1" applyBorder="1" applyAlignment="1">
      <alignment horizontal="center" vertical="center"/>
    </xf>
    <xf numFmtId="0" fontId="34" fillId="0" borderId="0" xfId="3" applyFont="1" applyBorder="1" applyAlignment="1">
      <alignment horizontal="center" wrapText="1"/>
    </xf>
    <xf numFmtId="0" fontId="34" fillId="0" borderId="0" xfId="3" applyFont="1" applyBorder="1" applyAlignment="1">
      <alignment horizontal="center"/>
    </xf>
    <xf numFmtId="0" fontId="28" fillId="0" borderId="0" xfId="3" applyBorder="1" applyAlignment="1">
      <alignment horizontal="right" vertical="top"/>
    </xf>
    <xf numFmtId="0" fontId="34" fillId="0" borderId="0" xfId="3" applyFont="1" applyAlignment="1">
      <alignment horizontal="center" wrapText="1"/>
    </xf>
    <xf numFmtId="0" fontId="35" fillId="0" borderId="0" xfId="3" applyFont="1" applyAlignment="1">
      <alignment horizontal="center" wrapText="1"/>
    </xf>
    <xf numFmtId="0" fontId="28" fillId="0" borderId="0" xfId="3" applyFont="1" applyAlignment="1">
      <alignment horizontal="center" wrapText="1"/>
    </xf>
    <xf numFmtId="0" fontId="28" fillId="0" borderId="0" xfId="3" applyAlignment="1">
      <alignment horizontal="center" wrapText="1"/>
    </xf>
    <xf numFmtId="0" fontId="34" fillId="0" borderId="2" xfId="3" applyFont="1" applyBorder="1" applyAlignment="1">
      <alignment horizontal="center" wrapText="1"/>
    </xf>
    <xf numFmtId="0" fontId="5" fillId="0" borderId="0" xfId="3" applyFont="1" applyAlignment="1">
      <alignment horizontal="center" wrapText="1"/>
    </xf>
    <xf numFmtId="0" fontId="28" fillId="0" borderId="0" xfId="3" applyAlignment="1">
      <alignment wrapText="1"/>
    </xf>
    <xf numFmtId="0" fontId="34" fillId="0" borderId="7" xfId="3" applyFont="1" applyBorder="1" applyAlignment="1">
      <alignment horizontal="center" wrapText="1"/>
    </xf>
    <xf numFmtId="0" fontId="34" fillId="0" borderId="5" xfId="3" applyFont="1" applyBorder="1" applyAlignment="1">
      <alignment horizontal="center"/>
    </xf>
    <xf numFmtId="0" fontId="34" fillId="0" borderId="5" xfId="3" applyFont="1" applyBorder="1" applyAlignment="1">
      <alignment horizontal="center" wrapText="1"/>
    </xf>
    <xf numFmtId="0" fontId="13" fillId="0" borderId="0" xfId="3" applyFont="1" applyBorder="1" applyAlignment="1">
      <alignment horizontal="center" wrapText="1"/>
    </xf>
    <xf numFmtId="0" fontId="36" fillId="0" borderId="0" xfId="3" applyFont="1" applyAlignment="1">
      <alignment wrapText="1"/>
    </xf>
  </cellXfs>
  <cellStyles count="4">
    <cellStyle name="Обычный" xfId="0" builtinId="0"/>
    <cellStyle name="Обычный 2" xfId="1"/>
    <cellStyle name="Обычный 2 2" xfId="3"/>
    <cellStyle name="Обычный 3" xfId="2"/>
  </cellStyles>
  <dxfs count="1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98"/>
  <sheetViews>
    <sheetView tabSelected="1" view="pageBreakPreview" topLeftCell="A79" zoomScale="60" zoomScaleNormal="84" workbookViewId="0">
      <selection activeCell="A294" sqref="A294:XFD294"/>
    </sheetView>
  </sheetViews>
  <sheetFormatPr defaultRowHeight="15" x14ac:dyDescent="0.25"/>
  <cols>
    <col min="1" max="1" width="7.28515625" style="21" customWidth="1"/>
    <col min="2" max="2" width="14.42578125" style="21" customWidth="1"/>
    <col min="3" max="3" width="13.42578125" style="21" customWidth="1"/>
    <col min="4" max="4" width="13.85546875" style="21" customWidth="1"/>
    <col min="5" max="5" width="14.28515625" style="21" customWidth="1"/>
    <col min="6" max="6" width="16.28515625" style="21" customWidth="1"/>
    <col min="7" max="7" width="21" style="21" customWidth="1"/>
    <col min="8" max="8" width="16.5703125" style="21" customWidth="1"/>
    <col min="9" max="9" width="18.42578125" style="21" customWidth="1"/>
    <col min="10" max="10" width="20" style="21" customWidth="1"/>
    <col min="11" max="11" width="18.85546875" style="21" customWidth="1"/>
    <col min="12" max="12" width="16.28515625" style="21" customWidth="1"/>
    <col min="13" max="13" width="19" style="21" customWidth="1"/>
    <col min="14" max="14" width="16.28515625" style="21" customWidth="1"/>
    <col min="15" max="15" width="16.85546875" style="21" customWidth="1"/>
    <col min="16" max="16" width="18.5703125" style="21" customWidth="1"/>
    <col min="17" max="16384" width="9.140625" style="21"/>
  </cols>
  <sheetData>
    <row r="1" spans="1:16" s="1" customFormat="1" ht="18" x14ac:dyDescent="0.25">
      <c r="K1" s="2"/>
      <c r="L1" s="2"/>
      <c r="M1" s="204" t="s">
        <v>0</v>
      </c>
      <c r="N1" s="204"/>
      <c r="O1" s="204"/>
      <c r="P1" s="204"/>
    </row>
    <row r="2" spans="1:16" s="1" customFormat="1" ht="18" x14ac:dyDescent="0.25">
      <c r="K2" s="2"/>
      <c r="L2" s="2"/>
      <c r="M2" s="205" t="s">
        <v>1</v>
      </c>
      <c r="N2" s="205"/>
      <c r="O2" s="205"/>
      <c r="P2" s="205"/>
    </row>
    <row r="3" spans="1:16" s="1" customFormat="1" ht="18" x14ac:dyDescent="0.25">
      <c r="K3" s="2"/>
      <c r="L3" s="2"/>
      <c r="M3" s="205" t="s">
        <v>2</v>
      </c>
      <c r="N3" s="205"/>
      <c r="O3" s="205"/>
      <c r="P3" s="205"/>
    </row>
    <row r="4" spans="1:16" s="1" customFormat="1" ht="36.75" customHeight="1" x14ac:dyDescent="0.25">
      <c r="M4" s="206" t="s">
        <v>86</v>
      </c>
      <c r="N4" s="206"/>
      <c r="O4" s="206"/>
      <c r="P4" s="206"/>
    </row>
    <row r="5" spans="1:16" s="1" customFormat="1" ht="3" customHeight="1" x14ac:dyDescent="0.25"/>
    <row r="6" spans="1:16" s="1" customFormat="1" ht="18" x14ac:dyDescent="0.25"/>
    <row r="7" spans="1:16" s="1" customFormat="1" ht="27.75" x14ac:dyDescent="0.4">
      <c r="A7" s="188" t="s">
        <v>3</v>
      </c>
      <c r="B7" s="188"/>
      <c r="C7" s="188"/>
      <c r="D7" s="188"/>
      <c r="E7" s="188"/>
      <c r="F7" s="188"/>
      <c r="G7" s="188"/>
      <c r="H7" s="188"/>
      <c r="I7" s="188"/>
      <c r="J7" s="188"/>
      <c r="K7" s="188"/>
      <c r="L7" s="188"/>
      <c r="M7" s="188"/>
      <c r="N7" s="188"/>
      <c r="O7" s="188"/>
      <c r="P7" s="188"/>
    </row>
    <row r="8" spans="1:16" s="1" customFormat="1" ht="26.25" x14ac:dyDescent="0.4">
      <c r="A8" s="189" t="s">
        <v>454</v>
      </c>
      <c r="B8" s="189"/>
      <c r="C8" s="189"/>
      <c r="D8" s="189"/>
      <c r="E8" s="189"/>
      <c r="F8" s="189"/>
      <c r="G8" s="189"/>
      <c r="H8" s="189"/>
      <c r="I8" s="189"/>
      <c r="J8" s="189"/>
      <c r="K8" s="189"/>
      <c r="L8" s="189"/>
      <c r="M8" s="189"/>
      <c r="N8" s="189"/>
      <c r="O8" s="189"/>
      <c r="P8" s="189"/>
    </row>
    <row r="9" spans="1:16" s="1" customFormat="1" ht="18" x14ac:dyDescent="0.25"/>
    <row r="10" spans="1:16" s="26" customFormat="1" ht="21" thickBot="1" x14ac:dyDescent="0.35">
      <c r="A10" s="38" t="s">
        <v>4</v>
      </c>
      <c r="B10" s="190" t="s">
        <v>28</v>
      </c>
      <c r="C10" s="190"/>
      <c r="F10" s="4" t="s">
        <v>5</v>
      </c>
      <c r="G10" s="39"/>
      <c r="H10" s="39"/>
      <c r="I10" s="39"/>
      <c r="J10" s="39"/>
      <c r="K10" s="39"/>
      <c r="L10" s="40"/>
      <c r="M10" s="40"/>
      <c r="N10" s="41"/>
      <c r="O10" s="210" t="s">
        <v>452</v>
      </c>
      <c r="P10" s="210"/>
    </row>
    <row r="11" spans="1:16" s="1" customFormat="1" ht="40.5" customHeight="1" x14ac:dyDescent="0.25">
      <c r="B11" s="191" t="s">
        <v>87</v>
      </c>
      <c r="C11" s="191"/>
      <c r="F11" s="192" t="s">
        <v>88</v>
      </c>
      <c r="G11" s="192"/>
      <c r="H11" s="192"/>
      <c r="I11" s="192"/>
      <c r="J11" s="192"/>
      <c r="K11" s="192"/>
      <c r="L11" s="192"/>
      <c r="N11" s="13"/>
      <c r="O11" s="211" t="s">
        <v>89</v>
      </c>
      <c r="P11" s="211"/>
    </row>
    <row r="12" spans="1:16" s="1" customFormat="1" ht="18" x14ac:dyDescent="0.25">
      <c r="N12" s="13"/>
      <c r="O12" s="13"/>
    </row>
    <row r="13" spans="1:16" s="1" customFormat="1" ht="21" thickBot="1" x14ac:dyDescent="0.35">
      <c r="A13" s="3" t="s">
        <v>6</v>
      </c>
      <c r="B13" s="190" t="s">
        <v>28</v>
      </c>
      <c r="C13" s="190"/>
      <c r="F13" s="212" t="s">
        <v>5</v>
      </c>
      <c r="G13" s="212"/>
      <c r="H13" s="212"/>
      <c r="I13" s="212"/>
      <c r="J13" s="212"/>
      <c r="K13" s="212"/>
      <c r="L13" s="212"/>
      <c r="M13" s="212"/>
      <c r="N13" s="7"/>
      <c r="O13" s="210" t="s">
        <v>452</v>
      </c>
      <c r="P13" s="210"/>
    </row>
    <row r="14" spans="1:16" s="1" customFormat="1" ht="42" customHeight="1" x14ac:dyDescent="0.25">
      <c r="B14" s="191" t="s">
        <v>87</v>
      </c>
      <c r="C14" s="191"/>
      <c r="F14" s="192" t="s">
        <v>7</v>
      </c>
      <c r="G14" s="192"/>
      <c r="H14" s="192"/>
      <c r="I14" s="192"/>
      <c r="J14" s="192"/>
      <c r="K14" s="192"/>
      <c r="L14" s="192"/>
      <c r="O14" s="211" t="s">
        <v>89</v>
      </c>
      <c r="P14" s="211"/>
    </row>
    <row r="15" spans="1:16" s="1" customFormat="1" ht="18" x14ac:dyDescent="0.25"/>
    <row r="16" spans="1:16" s="1" customFormat="1" ht="24" thickBot="1" x14ac:dyDescent="0.4">
      <c r="A16" s="3" t="s">
        <v>8</v>
      </c>
      <c r="B16" s="194" t="s">
        <v>455</v>
      </c>
      <c r="C16" s="194"/>
      <c r="D16" s="213">
        <v>1141</v>
      </c>
      <c r="E16" s="213"/>
      <c r="F16" s="36" t="s">
        <v>61</v>
      </c>
      <c r="G16" s="214" t="s">
        <v>60</v>
      </c>
      <c r="H16" s="214"/>
      <c r="I16" s="214"/>
      <c r="J16" s="214"/>
      <c r="K16" s="214"/>
      <c r="L16" s="214"/>
      <c r="M16" s="214"/>
      <c r="N16" s="7"/>
      <c r="O16" s="190" t="s">
        <v>453</v>
      </c>
      <c r="P16" s="190"/>
    </row>
    <row r="17" spans="1:16" s="1" customFormat="1" ht="63" customHeight="1" x14ac:dyDescent="0.25">
      <c r="B17" s="193" t="s">
        <v>87</v>
      </c>
      <c r="C17" s="193"/>
      <c r="D17" s="215" t="s">
        <v>90</v>
      </c>
      <c r="E17" s="215"/>
      <c r="F17" s="42" t="s">
        <v>91</v>
      </c>
      <c r="G17" s="216" t="s">
        <v>92</v>
      </c>
      <c r="H17" s="216"/>
      <c r="I17" s="216"/>
      <c r="J17" s="216"/>
      <c r="K17" s="216"/>
      <c r="L17" s="216"/>
      <c r="M17" s="216"/>
      <c r="N17" s="8"/>
      <c r="O17" s="192" t="s">
        <v>93</v>
      </c>
      <c r="P17" s="192"/>
    </row>
    <row r="18" spans="1:16" s="1" customFormat="1" ht="18" x14ac:dyDescent="0.25">
      <c r="B18" s="6"/>
      <c r="C18" s="6"/>
      <c r="F18" s="5"/>
      <c r="G18" s="6"/>
      <c r="H18" s="6"/>
      <c r="I18" s="6"/>
      <c r="J18" s="6"/>
      <c r="K18" s="6"/>
      <c r="L18" s="6"/>
      <c r="M18" s="6"/>
      <c r="N18" s="6"/>
      <c r="O18" s="6"/>
      <c r="P18" s="6"/>
    </row>
    <row r="19" spans="1:16" s="1" customFormat="1" ht="18" x14ac:dyDescent="0.25">
      <c r="B19" s="6"/>
      <c r="C19" s="6"/>
      <c r="F19" s="5"/>
      <c r="G19" s="6"/>
      <c r="H19" s="6"/>
      <c r="I19" s="6"/>
      <c r="J19" s="6"/>
      <c r="K19" s="6"/>
      <c r="L19" s="6"/>
      <c r="M19" s="6"/>
      <c r="N19" s="6"/>
      <c r="O19" s="6"/>
      <c r="P19" s="6"/>
    </row>
    <row r="20" spans="1:16" s="1" customFormat="1" ht="20.25" x14ac:dyDescent="0.3">
      <c r="A20" s="3" t="s">
        <v>9</v>
      </c>
      <c r="B20" s="7" t="s">
        <v>29</v>
      </c>
      <c r="C20" s="8"/>
      <c r="D20" s="8"/>
      <c r="E20" s="8"/>
      <c r="F20" s="8"/>
      <c r="G20" s="8"/>
      <c r="H20" s="8"/>
      <c r="I20" s="8"/>
      <c r="J20" s="8"/>
      <c r="K20" s="8"/>
      <c r="L20" s="8"/>
      <c r="M20" s="8"/>
      <c r="N20" s="8"/>
      <c r="O20" s="8"/>
      <c r="P20" s="8"/>
    </row>
    <row r="21" spans="1:16" s="1" customFormat="1" ht="18" x14ac:dyDescent="0.25">
      <c r="B21" s="6"/>
      <c r="C21" s="6"/>
      <c r="F21" s="5"/>
      <c r="G21" s="6"/>
      <c r="H21" s="6"/>
      <c r="I21" s="6"/>
      <c r="J21" s="6"/>
      <c r="K21" s="6"/>
      <c r="L21" s="6"/>
      <c r="M21" s="6"/>
      <c r="N21" s="6"/>
      <c r="O21" s="6"/>
      <c r="P21" s="6"/>
    </row>
    <row r="22" spans="1:16" s="1" customFormat="1" ht="18" x14ac:dyDescent="0.25">
      <c r="B22" s="9" t="s">
        <v>16</v>
      </c>
      <c r="C22" s="207" t="s">
        <v>30</v>
      </c>
      <c r="D22" s="207"/>
      <c r="E22" s="207"/>
      <c r="F22" s="207"/>
      <c r="G22" s="207"/>
      <c r="H22" s="207"/>
      <c r="I22" s="207"/>
      <c r="J22" s="207"/>
      <c r="K22" s="207"/>
      <c r="L22" s="207"/>
      <c r="M22" s="207"/>
      <c r="N22" s="207"/>
      <c r="O22" s="207"/>
      <c r="P22" s="207"/>
    </row>
    <row r="23" spans="1:16" s="1" customFormat="1" ht="22.5" customHeight="1" x14ac:dyDescent="0.3">
      <c r="B23" s="45">
        <v>1</v>
      </c>
      <c r="C23" s="208" t="s">
        <v>60</v>
      </c>
      <c r="D23" s="208"/>
      <c r="E23" s="208"/>
      <c r="F23" s="208"/>
      <c r="G23" s="208"/>
      <c r="H23" s="208"/>
      <c r="I23" s="208"/>
      <c r="J23" s="208"/>
      <c r="K23" s="208"/>
      <c r="L23" s="208"/>
      <c r="M23" s="208"/>
      <c r="N23" s="208"/>
      <c r="O23" s="208"/>
      <c r="P23" s="208"/>
    </row>
    <row r="24" spans="1:16" s="1" customFormat="1" ht="18" hidden="1" x14ac:dyDescent="0.25">
      <c r="B24" s="45"/>
      <c r="C24" s="209"/>
      <c r="D24" s="209"/>
      <c r="E24" s="209"/>
      <c r="F24" s="209"/>
      <c r="G24" s="209"/>
      <c r="H24" s="209"/>
      <c r="I24" s="209"/>
      <c r="J24" s="209"/>
      <c r="K24" s="209"/>
      <c r="L24" s="209"/>
      <c r="M24" s="209"/>
      <c r="N24" s="209"/>
      <c r="O24" s="209"/>
      <c r="P24" s="209"/>
    </row>
    <row r="25" spans="1:16" s="1" customFormat="1" ht="18" hidden="1" x14ac:dyDescent="0.25">
      <c r="B25" s="45"/>
      <c r="C25" s="209"/>
      <c r="D25" s="209"/>
      <c r="E25" s="209"/>
      <c r="F25" s="209"/>
      <c r="G25" s="209"/>
      <c r="H25" s="209"/>
      <c r="I25" s="209"/>
      <c r="J25" s="209"/>
      <c r="K25" s="209"/>
      <c r="L25" s="209"/>
      <c r="M25" s="209"/>
      <c r="N25" s="209"/>
      <c r="O25" s="209"/>
      <c r="P25" s="209"/>
    </row>
    <row r="26" spans="1:16" s="1" customFormat="1" ht="15.75" customHeight="1" x14ac:dyDescent="0.25"/>
    <row r="27" spans="1:16" s="1" customFormat="1" ht="20.25" x14ac:dyDescent="0.3">
      <c r="A27" s="3" t="s">
        <v>15</v>
      </c>
      <c r="B27" s="7" t="s">
        <v>31</v>
      </c>
      <c r="C27" s="8"/>
      <c r="D27" s="8"/>
      <c r="E27" s="8"/>
      <c r="F27" s="8"/>
      <c r="G27" s="8"/>
      <c r="H27" s="8"/>
      <c r="I27" s="8"/>
      <c r="J27" s="8"/>
      <c r="K27" s="8"/>
      <c r="L27" s="8"/>
      <c r="M27" s="8"/>
      <c r="N27" s="8"/>
      <c r="O27" s="8"/>
      <c r="P27" s="8"/>
    </row>
    <row r="28" spans="1:16" s="1" customFormat="1" ht="26.25" customHeight="1" x14ac:dyDescent="0.3">
      <c r="A28" s="3"/>
      <c r="B28" s="224" t="s">
        <v>60</v>
      </c>
      <c r="C28" s="224"/>
      <c r="D28" s="224"/>
      <c r="E28" s="224"/>
      <c r="F28" s="224"/>
      <c r="G28" s="224"/>
      <c r="H28" s="224"/>
      <c r="I28" s="224"/>
      <c r="J28" s="224"/>
      <c r="K28" s="224"/>
      <c r="L28" s="224"/>
      <c r="M28" s="224"/>
      <c r="N28" s="224"/>
      <c r="O28" s="224"/>
      <c r="P28" s="224"/>
    </row>
    <row r="29" spans="1:16" s="1" customFormat="1" ht="10.5" customHeight="1" x14ac:dyDescent="0.3">
      <c r="A29" s="3"/>
      <c r="B29" s="10"/>
      <c r="C29" s="8"/>
      <c r="D29" s="8"/>
      <c r="E29" s="8"/>
      <c r="F29" s="8"/>
      <c r="G29" s="8"/>
      <c r="H29" s="8"/>
      <c r="I29" s="8"/>
      <c r="J29" s="8"/>
      <c r="K29" s="8"/>
      <c r="L29" s="8"/>
      <c r="M29" s="8"/>
      <c r="N29" s="8"/>
      <c r="O29" s="8"/>
      <c r="P29" s="8"/>
    </row>
    <row r="30" spans="1:16" s="1" customFormat="1" ht="20.25" x14ac:dyDescent="0.3">
      <c r="A30" s="3" t="s">
        <v>18</v>
      </c>
      <c r="B30" s="7" t="s">
        <v>32</v>
      </c>
      <c r="C30" s="8"/>
      <c r="D30" s="8"/>
      <c r="E30" s="8"/>
      <c r="F30" s="8"/>
      <c r="G30" s="8"/>
      <c r="H30" s="8"/>
      <c r="I30" s="8"/>
      <c r="J30" s="8"/>
      <c r="K30" s="8"/>
      <c r="L30" s="8"/>
      <c r="M30" s="8"/>
      <c r="N30" s="8"/>
      <c r="O30" s="8"/>
      <c r="P30" s="8"/>
    </row>
    <row r="31" spans="1:16" s="1" customFormat="1" ht="12" customHeight="1" x14ac:dyDescent="0.25">
      <c r="B31" s="46"/>
      <c r="C31" s="46"/>
      <c r="F31" s="5"/>
      <c r="G31" s="46"/>
      <c r="H31" s="46"/>
      <c r="I31" s="46"/>
      <c r="J31" s="46"/>
      <c r="K31" s="46"/>
      <c r="L31" s="46"/>
      <c r="M31" s="46"/>
      <c r="N31" s="46"/>
      <c r="O31" s="46"/>
      <c r="P31" s="46"/>
    </row>
    <row r="32" spans="1:16" s="1" customFormat="1" ht="18" x14ac:dyDescent="0.25">
      <c r="B32" s="45" t="s">
        <v>16</v>
      </c>
      <c r="C32" s="207" t="s">
        <v>33</v>
      </c>
      <c r="D32" s="207"/>
      <c r="E32" s="207"/>
      <c r="F32" s="207"/>
      <c r="G32" s="207"/>
      <c r="H32" s="207"/>
      <c r="I32" s="207"/>
      <c r="J32" s="207"/>
      <c r="K32" s="207"/>
      <c r="L32" s="207"/>
      <c r="M32" s="207"/>
      <c r="N32" s="207"/>
      <c r="O32" s="207"/>
      <c r="P32" s="207"/>
    </row>
    <row r="33" spans="1:16" s="1" customFormat="1" ht="21" customHeight="1" x14ac:dyDescent="0.25">
      <c r="B33" s="44">
        <v>1</v>
      </c>
      <c r="C33" s="225" t="s">
        <v>62</v>
      </c>
      <c r="D33" s="225"/>
      <c r="E33" s="225"/>
      <c r="F33" s="225"/>
      <c r="G33" s="225"/>
      <c r="H33" s="225"/>
      <c r="I33" s="225"/>
      <c r="J33" s="225"/>
      <c r="K33" s="225"/>
      <c r="L33" s="225"/>
      <c r="M33" s="225"/>
      <c r="N33" s="225"/>
      <c r="O33" s="225"/>
      <c r="P33" s="225"/>
    </row>
    <row r="34" spans="1:16" s="1" customFormat="1" ht="21" customHeight="1" x14ac:dyDescent="0.25">
      <c r="B34" s="44">
        <v>2</v>
      </c>
      <c r="C34" s="225" t="s">
        <v>64</v>
      </c>
      <c r="D34" s="225"/>
      <c r="E34" s="225"/>
      <c r="F34" s="225"/>
      <c r="G34" s="225"/>
      <c r="H34" s="225"/>
      <c r="I34" s="225"/>
      <c r="J34" s="225"/>
      <c r="K34" s="225"/>
      <c r="L34" s="225"/>
      <c r="M34" s="225"/>
      <c r="N34" s="225"/>
      <c r="O34" s="225"/>
      <c r="P34" s="225"/>
    </row>
    <row r="35" spans="1:16" s="1" customFormat="1" ht="21" customHeight="1" x14ac:dyDescent="0.25">
      <c r="B35" s="44">
        <v>3</v>
      </c>
      <c r="C35" s="225" t="s">
        <v>66</v>
      </c>
      <c r="D35" s="225"/>
      <c r="E35" s="225"/>
      <c r="F35" s="225"/>
      <c r="G35" s="225"/>
      <c r="H35" s="225"/>
      <c r="I35" s="225"/>
      <c r="J35" s="225"/>
      <c r="K35" s="225"/>
      <c r="L35" s="225"/>
      <c r="M35" s="225"/>
      <c r="N35" s="225"/>
      <c r="O35" s="225"/>
      <c r="P35" s="225"/>
    </row>
    <row r="36" spans="1:16" s="1" customFormat="1" ht="33.75" hidden="1" customHeight="1" x14ac:dyDescent="0.25">
      <c r="B36" s="44">
        <v>4</v>
      </c>
      <c r="C36" s="225"/>
      <c r="D36" s="225"/>
      <c r="E36" s="225"/>
      <c r="F36" s="225"/>
      <c r="G36" s="225"/>
      <c r="H36" s="225"/>
      <c r="I36" s="225"/>
      <c r="J36" s="225"/>
      <c r="K36" s="225"/>
      <c r="L36" s="225"/>
      <c r="M36" s="225"/>
      <c r="N36" s="225"/>
      <c r="O36" s="225"/>
      <c r="P36" s="225"/>
    </row>
    <row r="37" spans="1:16" s="1" customFormat="1" ht="18" hidden="1" x14ac:dyDescent="0.25">
      <c r="B37" s="44"/>
      <c r="C37" s="226"/>
      <c r="D37" s="226"/>
      <c r="E37" s="226"/>
      <c r="F37" s="226"/>
      <c r="G37" s="226"/>
      <c r="H37" s="226"/>
      <c r="I37" s="226"/>
      <c r="J37" s="226"/>
      <c r="K37" s="226"/>
      <c r="L37" s="226"/>
      <c r="M37" s="226"/>
      <c r="N37" s="226"/>
      <c r="O37" s="226"/>
      <c r="P37" s="226"/>
    </row>
    <row r="38" spans="1:16" s="1" customFormat="1" ht="18" hidden="1" x14ac:dyDescent="0.25">
      <c r="B38" s="44"/>
      <c r="C38" s="226"/>
      <c r="D38" s="226"/>
      <c r="E38" s="226"/>
      <c r="F38" s="226"/>
      <c r="G38" s="226"/>
      <c r="H38" s="226"/>
      <c r="I38" s="226"/>
      <c r="J38" s="226"/>
      <c r="K38" s="226"/>
      <c r="L38" s="226"/>
      <c r="M38" s="226"/>
      <c r="N38" s="226"/>
      <c r="O38" s="226"/>
      <c r="P38" s="226"/>
    </row>
    <row r="39" spans="1:16" s="1" customFormat="1" ht="12.75" customHeight="1" x14ac:dyDescent="0.25">
      <c r="B39" s="46"/>
      <c r="C39" s="11"/>
      <c r="D39" s="11"/>
      <c r="E39" s="11"/>
      <c r="F39" s="11"/>
      <c r="G39" s="11"/>
      <c r="H39" s="11"/>
      <c r="I39" s="11"/>
      <c r="J39" s="11"/>
      <c r="K39" s="11"/>
      <c r="L39" s="11"/>
      <c r="M39" s="11"/>
      <c r="N39" s="11"/>
      <c r="O39" s="11"/>
      <c r="P39" s="11"/>
    </row>
    <row r="40" spans="1:16" s="1" customFormat="1" ht="20.25" x14ac:dyDescent="0.3">
      <c r="A40" s="3" t="s">
        <v>19</v>
      </c>
      <c r="B40" s="12" t="s">
        <v>34</v>
      </c>
      <c r="C40" s="13"/>
      <c r="D40" s="13"/>
      <c r="E40" s="13"/>
      <c r="F40" s="14"/>
      <c r="G40" s="14"/>
      <c r="H40" s="13"/>
      <c r="I40" s="13"/>
      <c r="J40" s="13"/>
      <c r="K40" s="13"/>
      <c r="L40" s="13"/>
      <c r="M40" s="13"/>
      <c r="N40" s="13"/>
      <c r="O40" s="219"/>
      <c r="P40" s="219"/>
    </row>
    <row r="41" spans="1:16" s="1" customFormat="1" ht="18" x14ac:dyDescent="0.25">
      <c r="A41" s="3"/>
      <c r="B41" s="15"/>
      <c r="C41" s="13"/>
      <c r="D41" s="13"/>
      <c r="E41" s="13"/>
      <c r="F41" s="16"/>
      <c r="G41" s="16"/>
      <c r="H41" s="13"/>
      <c r="I41" s="13"/>
      <c r="J41" s="13"/>
      <c r="K41" s="13"/>
      <c r="L41" s="13"/>
      <c r="N41" s="13"/>
      <c r="O41" s="46"/>
      <c r="P41" s="46" t="s">
        <v>35</v>
      </c>
    </row>
    <row r="42" spans="1:16" s="13" customFormat="1" ht="34.5" customHeight="1" x14ac:dyDescent="0.25">
      <c r="A42" s="187" t="s">
        <v>16</v>
      </c>
      <c r="B42" s="187" t="s">
        <v>39</v>
      </c>
      <c r="C42" s="187"/>
      <c r="D42" s="187"/>
      <c r="E42" s="187"/>
      <c r="F42" s="187"/>
      <c r="G42" s="187"/>
      <c r="H42" s="220" t="s">
        <v>37</v>
      </c>
      <c r="I42" s="221"/>
      <c r="J42" s="222"/>
      <c r="K42" s="200" t="s">
        <v>38</v>
      </c>
      <c r="L42" s="201"/>
      <c r="M42" s="202"/>
      <c r="N42" s="220" t="s">
        <v>10</v>
      </c>
      <c r="O42" s="221"/>
      <c r="P42" s="222"/>
    </row>
    <row r="43" spans="1:16" s="13" customFormat="1" ht="36" x14ac:dyDescent="0.25">
      <c r="A43" s="187"/>
      <c r="B43" s="187"/>
      <c r="C43" s="187"/>
      <c r="D43" s="187"/>
      <c r="E43" s="187"/>
      <c r="F43" s="187"/>
      <c r="G43" s="187"/>
      <c r="H43" s="47" t="s">
        <v>11</v>
      </c>
      <c r="I43" s="47" t="s">
        <v>12</v>
      </c>
      <c r="J43" s="47" t="s">
        <v>13</v>
      </c>
      <c r="K43" s="47" t="s">
        <v>11</v>
      </c>
      <c r="L43" s="47" t="s">
        <v>12</v>
      </c>
      <c r="M43" s="47" t="s">
        <v>13</v>
      </c>
      <c r="N43" s="43" t="s">
        <v>11</v>
      </c>
      <c r="O43" s="43" t="s">
        <v>12</v>
      </c>
      <c r="P43" s="43" t="s">
        <v>14</v>
      </c>
    </row>
    <row r="44" spans="1:16" s="13" customFormat="1" ht="18" x14ac:dyDescent="0.25">
      <c r="A44" s="9">
        <v>1</v>
      </c>
      <c r="B44" s="203">
        <v>2</v>
      </c>
      <c r="C44" s="203"/>
      <c r="D44" s="203"/>
      <c r="E44" s="203"/>
      <c r="F44" s="203"/>
      <c r="G44" s="203"/>
      <c r="H44" s="45">
        <v>3</v>
      </c>
      <c r="I44" s="45">
        <v>4</v>
      </c>
      <c r="J44" s="45">
        <v>5</v>
      </c>
      <c r="K44" s="45">
        <v>6</v>
      </c>
      <c r="L44" s="45">
        <v>7</v>
      </c>
      <c r="M44" s="45">
        <v>8</v>
      </c>
      <c r="N44" s="45">
        <v>9</v>
      </c>
      <c r="O44" s="45">
        <v>10</v>
      </c>
      <c r="P44" s="45">
        <v>11</v>
      </c>
    </row>
    <row r="45" spans="1:16" s="13" customFormat="1" ht="36" customHeight="1" x14ac:dyDescent="0.25">
      <c r="A45" s="19"/>
      <c r="B45" s="195" t="s">
        <v>62</v>
      </c>
      <c r="C45" s="195"/>
      <c r="D45" s="195"/>
      <c r="E45" s="195"/>
      <c r="F45" s="195"/>
      <c r="G45" s="195"/>
      <c r="H45" s="20">
        <v>303420</v>
      </c>
      <c r="I45" s="20"/>
      <c r="J45" s="20">
        <f t="shared" ref="J45:J51" si="0">H45+I45</f>
        <v>303420</v>
      </c>
      <c r="K45" s="27">
        <v>303415.62</v>
      </c>
      <c r="L45" s="27"/>
      <c r="M45" s="27">
        <f t="shared" ref="M45:M51" si="1">K45+L45</f>
        <v>303415.62</v>
      </c>
      <c r="N45" s="27">
        <f t="shared" ref="N45:P51" si="2">K45-H45</f>
        <v>-4.3800000000046566</v>
      </c>
      <c r="O45" s="27">
        <f t="shared" si="2"/>
        <v>0</v>
      </c>
      <c r="P45" s="27">
        <f t="shared" si="2"/>
        <v>-4.3800000000046566</v>
      </c>
    </row>
    <row r="46" spans="1:16" s="13" customFormat="1" ht="36.75" customHeight="1" x14ac:dyDescent="0.25">
      <c r="A46" s="19"/>
      <c r="B46" s="195" t="s">
        <v>64</v>
      </c>
      <c r="C46" s="195"/>
      <c r="D46" s="195"/>
      <c r="E46" s="195"/>
      <c r="F46" s="195"/>
      <c r="G46" s="195"/>
      <c r="H46" s="20">
        <v>26320743</v>
      </c>
      <c r="I46" s="20">
        <f>326977+239997</f>
        <v>566974</v>
      </c>
      <c r="J46" s="20">
        <f t="shared" si="0"/>
        <v>26887717</v>
      </c>
      <c r="K46" s="27">
        <v>26320417.010000002</v>
      </c>
      <c r="L46" s="27">
        <f>110376.09+239996.76</f>
        <v>350372.85</v>
      </c>
      <c r="M46" s="27">
        <f t="shared" si="1"/>
        <v>26670789.860000003</v>
      </c>
      <c r="N46" s="27">
        <f t="shared" si="2"/>
        <v>-325.98999999836087</v>
      </c>
      <c r="O46" s="27">
        <f t="shared" si="2"/>
        <v>-216601.15000000002</v>
      </c>
      <c r="P46" s="27">
        <f t="shared" si="2"/>
        <v>-216927.13999999687</v>
      </c>
    </row>
    <row r="47" spans="1:16" s="13" customFormat="1" ht="22.5" customHeight="1" x14ac:dyDescent="0.25">
      <c r="A47" s="19"/>
      <c r="B47" s="195" t="s">
        <v>66</v>
      </c>
      <c r="C47" s="195"/>
      <c r="D47" s="195"/>
      <c r="E47" s="195"/>
      <c r="F47" s="195"/>
      <c r="G47" s="195"/>
      <c r="H47" s="20">
        <v>409867</v>
      </c>
      <c r="I47" s="27"/>
      <c r="J47" s="27">
        <f t="shared" si="0"/>
        <v>409867</v>
      </c>
      <c r="K47" s="27">
        <v>409862.61</v>
      </c>
      <c r="L47" s="27">
        <v>188000.53</v>
      </c>
      <c r="M47" s="27">
        <f t="shared" si="1"/>
        <v>597863.14</v>
      </c>
      <c r="N47" s="27">
        <f t="shared" si="2"/>
        <v>-4.3900000000139698</v>
      </c>
      <c r="O47" s="27">
        <f t="shared" si="2"/>
        <v>188000.53</v>
      </c>
      <c r="P47" s="27">
        <f t="shared" si="2"/>
        <v>187996.14</v>
      </c>
    </row>
    <row r="48" spans="1:16" s="13" customFormat="1" ht="42" hidden="1" customHeight="1" x14ac:dyDescent="0.25">
      <c r="A48" s="19"/>
      <c r="B48" s="195"/>
      <c r="C48" s="195"/>
      <c r="D48" s="195"/>
      <c r="E48" s="195"/>
      <c r="F48" s="195"/>
      <c r="G48" s="195"/>
      <c r="H48" s="20"/>
      <c r="I48" s="27"/>
      <c r="J48" s="27">
        <f t="shared" si="0"/>
        <v>0</v>
      </c>
      <c r="K48" s="27"/>
      <c r="L48" s="27"/>
      <c r="M48" s="27">
        <f t="shared" si="1"/>
        <v>0</v>
      </c>
      <c r="N48" s="27">
        <f t="shared" si="2"/>
        <v>0</v>
      </c>
      <c r="O48" s="27">
        <f t="shared" si="2"/>
        <v>0</v>
      </c>
      <c r="P48" s="27">
        <f t="shared" si="2"/>
        <v>0</v>
      </c>
    </row>
    <row r="49" spans="1:16" s="13" customFormat="1" ht="25.5" hidden="1" customHeight="1" x14ac:dyDescent="0.25">
      <c r="A49" s="19"/>
      <c r="B49" s="195"/>
      <c r="C49" s="195"/>
      <c r="D49" s="195"/>
      <c r="E49" s="195"/>
      <c r="F49" s="195"/>
      <c r="G49" s="195"/>
      <c r="H49" s="20"/>
      <c r="I49" s="27"/>
      <c r="J49" s="27">
        <f t="shared" si="0"/>
        <v>0</v>
      </c>
      <c r="K49" s="27"/>
      <c r="L49" s="27"/>
      <c r="M49" s="27">
        <f t="shared" si="1"/>
        <v>0</v>
      </c>
      <c r="N49" s="27">
        <f t="shared" si="2"/>
        <v>0</v>
      </c>
      <c r="O49" s="27">
        <f t="shared" si="2"/>
        <v>0</v>
      </c>
      <c r="P49" s="27">
        <f t="shared" si="2"/>
        <v>0</v>
      </c>
    </row>
    <row r="50" spans="1:16" s="13" customFormat="1" ht="25.5" hidden="1" customHeight="1" x14ac:dyDescent="0.25">
      <c r="A50" s="19"/>
      <c r="B50" s="195"/>
      <c r="C50" s="195"/>
      <c r="D50" s="195"/>
      <c r="E50" s="195"/>
      <c r="F50" s="195"/>
      <c r="G50" s="195"/>
      <c r="H50" s="20"/>
      <c r="I50" s="27"/>
      <c r="J50" s="27">
        <f t="shared" si="0"/>
        <v>0</v>
      </c>
      <c r="K50" s="27"/>
      <c r="L50" s="27"/>
      <c r="M50" s="27">
        <f t="shared" si="1"/>
        <v>0</v>
      </c>
      <c r="N50" s="27">
        <f t="shared" si="2"/>
        <v>0</v>
      </c>
      <c r="O50" s="27">
        <f t="shared" si="2"/>
        <v>0</v>
      </c>
      <c r="P50" s="27">
        <f t="shared" si="2"/>
        <v>0</v>
      </c>
    </row>
    <row r="51" spans="1:16" s="13" customFormat="1" ht="25.5" hidden="1" customHeight="1" x14ac:dyDescent="0.25">
      <c r="A51" s="19"/>
      <c r="B51" s="195"/>
      <c r="C51" s="195"/>
      <c r="D51" s="195"/>
      <c r="E51" s="195"/>
      <c r="F51" s="195"/>
      <c r="G51" s="195"/>
      <c r="H51" s="20"/>
      <c r="I51" s="27"/>
      <c r="J51" s="27">
        <f t="shared" si="0"/>
        <v>0</v>
      </c>
      <c r="K51" s="27"/>
      <c r="L51" s="27"/>
      <c r="M51" s="27">
        <f t="shared" si="1"/>
        <v>0</v>
      </c>
      <c r="N51" s="27">
        <f t="shared" si="2"/>
        <v>0</v>
      </c>
      <c r="O51" s="27">
        <f t="shared" si="2"/>
        <v>0</v>
      </c>
      <c r="P51" s="27">
        <f t="shared" si="2"/>
        <v>0</v>
      </c>
    </row>
    <row r="52" spans="1:16" s="13" customFormat="1" ht="23.25" customHeight="1" x14ac:dyDescent="0.25">
      <c r="A52" s="19"/>
      <c r="B52" s="196" t="s">
        <v>17</v>
      </c>
      <c r="C52" s="196"/>
      <c r="D52" s="196"/>
      <c r="E52" s="196"/>
      <c r="F52" s="196"/>
      <c r="G52" s="196"/>
      <c r="H52" s="20">
        <f t="shared" ref="H52:P52" si="3">SUM(H45:H51)</f>
        <v>27034030</v>
      </c>
      <c r="I52" s="27">
        <f t="shared" si="3"/>
        <v>566974</v>
      </c>
      <c r="J52" s="27">
        <f t="shared" si="3"/>
        <v>27601004</v>
      </c>
      <c r="K52" s="27">
        <f t="shared" si="3"/>
        <v>27033695.240000002</v>
      </c>
      <c r="L52" s="27">
        <f t="shared" si="3"/>
        <v>538373.38</v>
      </c>
      <c r="M52" s="27">
        <f t="shared" si="3"/>
        <v>27572068.620000005</v>
      </c>
      <c r="N52" s="27">
        <f t="shared" si="3"/>
        <v>-334.7599999983795</v>
      </c>
      <c r="O52" s="27">
        <f t="shared" si="3"/>
        <v>-28600.620000000024</v>
      </c>
      <c r="P52" s="27">
        <f t="shared" si="3"/>
        <v>-28935.379999996861</v>
      </c>
    </row>
    <row r="53" spans="1:16" s="13" customFormat="1" ht="96.75" customHeight="1" x14ac:dyDescent="0.25">
      <c r="A53" s="19"/>
      <c r="B53" s="197" t="s">
        <v>456</v>
      </c>
      <c r="C53" s="198"/>
      <c r="D53" s="198"/>
      <c r="E53" s="198"/>
      <c r="F53" s="198"/>
      <c r="G53" s="198"/>
      <c r="H53" s="198"/>
      <c r="I53" s="198"/>
      <c r="J53" s="198"/>
      <c r="K53" s="198"/>
      <c r="L53" s="198"/>
      <c r="M53" s="198"/>
      <c r="N53" s="198"/>
      <c r="O53" s="198"/>
      <c r="P53" s="199"/>
    </row>
    <row r="56" spans="1:16" s="1" customFormat="1" ht="20.25" x14ac:dyDescent="0.3">
      <c r="A56" s="15" t="s">
        <v>26</v>
      </c>
      <c r="B56" s="12" t="s">
        <v>58</v>
      </c>
      <c r="C56" s="13"/>
      <c r="D56" s="6"/>
      <c r="E56" s="6"/>
      <c r="F56" s="6"/>
      <c r="G56" s="6"/>
      <c r="H56" s="6"/>
      <c r="I56" s="6"/>
      <c r="J56" s="6"/>
      <c r="K56" s="6"/>
      <c r="L56" s="6"/>
      <c r="N56" s="6"/>
      <c r="O56" s="6"/>
    </row>
    <row r="57" spans="1:16" ht="18" x14ac:dyDescent="0.25">
      <c r="N57" s="6"/>
      <c r="O57" s="6"/>
      <c r="P57" s="6" t="s">
        <v>35</v>
      </c>
    </row>
    <row r="58" spans="1:16" s="13" customFormat="1" ht="42" customHeight="1" x14ac:dyDescent="0.25">
      <c r="A58" s="187" t="s">
        <v>16</v>
      </c>
      <c r="B58" s="187" t="s">
        <v>36</v>
      </c>
      <c r="C58" s="187"/>
      <c r="D58" s="187"/>
      <c r="E58" s="187"/>
      <c r="F58" s="187"/>
      <c r="G58" s="187"/>
      <c r="H58" s="220" t="s">
        <v>37</v>
      </c>
      <c r="I58" s="221"/>
      <c r="J58" s="222"/>
      <c r="K58" s="200" t="s">
        <v>38</v>
      </c>
      <c r="L58" s="201"/>
      <c r="M58" s="202"/>
      <c r="N58" s="220" t="s">
        <v>10</v>
      </c>
      <c r="O58" s="221"/>
      <c r="P58" s="222"/>
    </row>
    <row r="59" spans="1:16" s="13" customFormat="1" ht="36" x14ac:dyDescent="0.25">
      <c r="A59" s="187"/>
      <c r="B59" s="187"/>
      <c r="C59" s="187"/>
      <c r="D59" s="187"/>
      <c r="E59" s="187"/>
      <c r="F59" s="187"/>
      <c r="G59" s="187"/>
      <c r="H59" s="17" t="s">
        <v>11</v>
      </c>
      <c r="I59" s="17" t="s">
        <v>12</v>
      </c>
      <c r="J59" s="17" t="s">
        <v>13</v>
      </c>
      <c r="K59" s="17" t="s">
        <v>11</v>
      </c>
      <c r="L59" s="17" t="s">
        <v>12</v>
      </c>
      <c r="M59" s="17" t="s">
        <v>13</v>
      </c>
      <c r="N59" s="18" t="s">
        <v>11</v>
      </c>
      <c r="O59" s="18" t="s">
        <v>12</v>
      </c>
      <c r="P59" s="18" t="s">
        <v>14</v>
      </c>
    </row>
    <row r="60" spans="1:16" s="13" customFormat="1" ht="18" x14ac:dyDescent="0.25">
      <c r="A60" s="9">
        <v>1</v>
      </c>
      <c r="B60" s="203">
        <v>2</v>
      </c>
      <c r="C60" s="203"/>
      <c r="D60" s="203"/>
      <c r="E60" s="203"/>
      <c r="F60" s="203"/>
      <c r="G60" s="203"/>
      <c r="H60" s="9">
        <v>3</v>
      </c>
      <c r="I60" s="9">
        <v>4</v>
      </c>
      <c r="J60" s="9">
        <v>5</v>
      </c>
      <c r="K60" s="9">
        <v>6</v>
      </c>
      <c r="L60" s="9">
        <v>7</v>
      </c>
      <c r="M60" s="9">
        <v>8</v>
      </c>
      <c r="N60" s="9">
        <v>9</v>
      </c>
      <c r="O60" s="9">
        <v>10</v>
      </c>
      <c r="P60" s="9">
        <v>11</v>
      </c>
    </row>
    <row r="61" spans="1:16" s="13" customFormat="1" ht="35.25" customHeight="1" x14ac:dyDescent="0.25">
      <c r="A61" s="19"/>
      <c r="B61" s="195" t="s">
        <v>457</v>
      </c>
      <c r="C61" s="195"/>
      <c r="D61" s="195"/>
      <c r="E61" s="195"/>
      <c r="F61" s="195"/>
      <c r="G61" s="195"/>
      <c r="H61" s="20">
        <f>H52</f>
        <v>27034030</v>
      </c>
      <c r="I61" s="27">
        <f>I52</f>
        <v>566974</v>
      </c>
      <c r="J61" s="27">
        <f t="shared" ref="J61:J67" si="4">H61+I61</f>
        <v>27601004</v>
      </c>
      <c r="K61" s="37">
        <f>K52</f>
        <v>27033695.240000002</v>
      </c>
      <c r="L61" s="37">
        <f>L52</f>
        <v>538373.38</v>
      </c>
      <c r="M61" s="27">
        <f t="shared" ref="M61:M67" si="5">K61+L61</f>
        <v>27572068.620000001</v>
      </c>
      <c r="N61" s="27">
        <f t="shared" ref="N61:P67" si="6">K61-H61</f>
        <v>-334.75999999791384</v>
      </c>
      <c r="O61" s="27">
        <f t="shared" si="6"/>
        <v>-28600.619999999995</v>
      </c>
      <c r="P61" s="27">
        <f t="shared" si="6"/>
        <v>-28935.379999998957</v>
      </c>
    </row>
    <row r="62" spans="1:16" s="13" customFormat="1" ht="25.5" hidden="1" customHeight="1" x14ac:dyDescent="0.25">
      <c r="A62" s="19"/>
      <c r="B62" s="195"/>
      <c r="C62" s="195"/>
      <c r="D62" s="195"/>
      <c r="E62" s="195"/>
      <c r="F62" s="195"/>
      <c r="G62" s="195"/>
      <c r="H62" s="20"/>
      <c r="I62" s="20"/>
      <c r="J62" s="20">
        <f t="shared" si="4"/>
        <v>0</v>
      </c>
      <c r="K62" s="27"/>
      <c r="L62" s="27"/>
      <c r="M62" s="27">
        <f t="shared" si="5"/>
        <v>0</v>
      </c>
      <c r="N62" s="27">
        <f t="shared" si="6"/>
        <v>0</v>
      </c>
      <c r="O62" s="27">
        <f t="shared" si="6"/>
        <v>0</v>
      </c>
      <c r="P62" s="27">
        <f t="shared" si="6"/>
        <v>0</v>
      </c>
    </row>
    <row r="63" spans="1:16" s="13" customFormat="1" ht="25.5" hidden="1" customHeight="1" x14ac:dyDescent="0.25">
      <c r="A63" s="19"/>
      <c r="B63" s="195"/>
      <c r="C63" s="195"/>
      <c r="D63" s="195"/>
      <c r="E63" s="195"/>
      <c r="F63" s="195"/>
      <c r="G63" s="195"/>
      <c r="H63" s="20"/>
      <c r="I63" s="20"/>
      <c r="J63" s="20">
        <f t="shared" si="4"/>
        <v>0</v>
      </c>
      <c r="K63" s="27"/>
      <c r="L63" s="27"/>
      <c r="M63" s="27">
        <f t="shared" si="5"/>
        <v>0</v>
      </c>
      <c r="N63" s="27">
        <f t="shared" si="6"/>
        <v>0</v>
      </c>
      <c r="O63" s="27">
        <f t="shared" si="6"/>
        <v>0</v>
      </c>
      <c r="P63" s="27">
        <f t="shared" si="6"/>
        <v>0</v>
      </c>
    </row>
    <row r="64" spans="1:16" s="13" customFormat="1" ht="25.5" hidden="1" customHeight="1" x14ac:dyDescent="0.25">
      <c r="A64" s="19"/>
      <c r="B64" s="195"/>
      <c r="C64" s="195"/>
      <c r="D64" s="195"/>
      <c r="E64" s="195"/>
      <c r="F64" s="195"/>
      <c r="G64" s="195"/>
      <c r="H64" s="20"/>
      <c r="I64" s="20"/>
      <c r="J64" s="20">
        <f t="shared" si="4"/>
        <v>0</v>
      </c>
      <c r="K64" s="27"/>
      <c r="L64" s="27"/>
      <c r="M64" s="27">
        <f t="shared" si="5"/>
        <v>0</v>
      </c>
      <c r="N64" s="27">
        <f t="shared" si="6"/>
        <v>0</v>
      </c>
      <c r="O64" s="27">
        <f t="shared" si="6"/>
        <v>0</v>
      </c>
      <c r="P64" s="27">
        <f t="shared" si="6"/>
        <v>0</v>
      </c>
    </row>
    <row r="65" spans="1:16" s="13" customFormat="1" ht="25.5" hidden="1" customHeight="1" x14ac:dyDescent="0.25">
      <c r="A65" s="19"/>
      <c r="B65" s="195"/>
      <c r="C65" s="195"/>
      <c r="D65" s="195"/>
      <c r="E65" s="195"/>
      <c r="F65" s="195"/>
      <c r="G65" s="195"/>
      <c r="H65" s="20"/>
      <c r="I65" s="20"/>
      <c r="J65" s="20">
        <f t="shared" si="4"/>
        <v>0</v>
      </c>
      <c r="K65" s="27"/>
      <c r="L65" s="27"/>
      <c r="M65" s="27">
        <f t="shared" si="5"/>
        <v>0</v>
      </c>
      <c r="N65" s="27">
        <f t="shared" si="6"/>
        <v>0</v>
      </c>
      <c r="O65" s="27">
        <f t="shared" si="6"/>
        <v>0</v>
      </c>
      <c r="P65" s="27">
        <f t="shared" si="6"/>
        <v>0</v>
      </c>
    </row>
    <row r="66" spans="1:16" s="13" customFormat="1" ht="25.5" hidden="1" customHeight="1" x14ac:dyDescent="0.25">
      <c r="A66" s="19"/>
      <c r="B66" s="195"/>
      <c r="C66" s="195"/>
      <c r="D66" s="195"/>
      <c r="E66" s="195"/>
      <c r="F66" s="195"/>
      <c r="G66" s="195"/>
      <c r="H66" s="20"/>
      <c r="I66" s="20"/>
      <c r="J66" s="20">
        <f t="shared" si="4"/>
        <v>0</v>
      </c>
      <c r="K66" s="27"/>
      <c r="L66" s="27"/>
      <c r="M66" s="27">
        <f t="shared" si="5"/>
        <v>0</v>
      </c>
      <c r="N66" s="27">
        <f t="shared" si="6"/>
        <v>0</v>
      </c>
      <c r="O66" s="27">
        <f t="shared" si="6"/>
        <v>0</v>
      </c>
      <c r="P66" s="27">
        <f t="shared" si="6"/>
        <v>0</v>
      </c>
    </row>
    <row r="67" spans="1:16" s="13" customFormat="1" ht="25.5" hidden="1" customHeight="1" x14ac:dyDescent="0.25">
      <c r="A67" s="19"/>
      <c r="B67" s="195"/>
      <c r="C67" s="195"/>
      <c r="D67" s="195"/>
      <c r="E67" s="195"/>
      <c r="F67" s="195"/>
      <c r="G67" s="195"/>
      <c r="H67" s="20"/>
      <c r="I67" s="20"/>
      <c r="J67" s="20">
        <f t="shared" si="4"/>
        <v>0</v>
      </c>
      <c r="K67" s="27"/>
      <c r="L67" s="27"/>
      <c r="M67" s="27">
        <f t="shared" si="5"/>
        <v>0</v>
      </c>
      <c r="N67" s="27">
        <f t="shared" si="6"/>
        <v>0</v>
      </c>
      <c r="O67" s="27">
        <f t="shared" si="6"/>
        <v>0</v>
      </c>
      <c r="P67" s="27">
        <f t="shared" si="6"/>
        <v>0</v>
      </c>
    </row>
    <row r="68" spans="1:16" s="13" customFormat="1" ht="18" x14ac:dyDescent="0.25">
      <c r="A68" s="19"/>
      <c r="B68" s="196" t="s">
        <v>17</v>
      </c>
      <c r="C68" s="196"/>
      <c r="D68" s="196"/>
      <c r="E68" s="196"/>
      <c r="F68" s="196"/>
      <c r="G68" s="196"/>
      <c r="H68" s="20">
        <f t="shared" ref="H68:P68" si="7">SUM(H61:H67)</f>
        <v>27034030</v>
      </c>
      <c r="I68" s="27">
        <f t="shared" si="7"/>
        <v>566974</v>
      </c>
      <c r="J68" s="27">
        <f t="shared" si="7"/>
        <v>27601004</v>
      </c>
      <c r="K68" s="27">
        <f t="shared" si="7"/>
        <v>27033695.240000002</v>
      </c>
      <c r="L68" s="27">
        <f t="shared" si="7"/>
        <v>538373.38</v>
      </c>
      <c r="M68" s="27">
        <f t="shared" si="7"/>
        <v>27572068.620000001</v>
      </c>
      <c r="N68" s="27">
        <f t="shared" si="7"/>
        <v>-334.75999999791384</v>
      </c>
      <c r="O68" s="27">
        <f t="shared" si="7"/>
        <v>-28600.619999999995</v>
      </c>
      <c r="P68" s="27">
        <f t="shared" si="7"/>
        <v>-28935.379999998957</v>
      </c>
    </row>
    <row r="70" spans="1:16" s="1" customFormat="1" ht="20.25" x14ac:dyDescent="0.3">
      <c r="A70" s="15" t="s">
        <v>48</v>
      </c>
      <c r="B70" s="223" t="s">
        <v>449</v>
      </c>
      <c r="C70" s="223"/>
      <c r="D70" s="223"/>
      <c r="E70" s="223"/>
      <c r="F70" s="223"/>
      <c r="G70" s="223"/>
      <c r="H70" s="223"/>
      <c r="I70" s="223"/>
      <c r="J70" s="223"/>
      <c r="K70" s="223"/>
      <c r="L70" s="223"/>
      <c r="M70" s="223"/>
      <c r="N70" s="223"/>
      <c r="O70" s="223"/>
    </row>
    <row r="71" spans="1:16" ht="18" x14ac:dyDescent="0.25">
      <c r="P71" s="6" t="s">
        <v>35</v>
      </c>
    </row>
    <row r="72" spans="1:16" s="13" customFormat="1" ht="60.75" customHeight="1" x14ac:dyDescent="0.25">
      <c r="A72" s="187" t="s">
        <v>16</v>
      </c>
      <c r="B72" s="177" t="s">
        <v>20</v>
      </c>
      <c r="C72" s="231"/>
      <c r="D72" s="178"/>
      <c r="E72" s="229" t="s">
        <v>40</v>
      </c>
      <c r="F72" s="177" t="s">
        <v>21</v>
      </c>
      <c r="G72" s="178"/>
      <c r="H72" s="220" t="s">
        <v>37</v>
      </c>
      <c r="I72" s="221"/>
      <c r="J72" s="222"/>
      <c r="K72" s="200" t="s">
        <v>42</v>
      </c>
      <c r="L72" s="201"/>
      <c r="M72" s="202"/>
      <c r="N72" s="220" t="s">
        <v>10</v>
      </c>
      <c r="O72" s="221"/>
      <c r="P72" s="222"/>
    </row>
    <row r="73" spans="1:16" s="13" customFormat="1" ht="36" x14ac:dyDescent="0.25">
      <c r="A73" s="187"/>
      <c r="B73" s="227"/>
      <c r="C73" s="232"/>
      <c r="D73" s="228"/>
      <c r="E73" s="230"/>
      <c r="F73" s="227"/>
      <c r="G73" s="228"/>
      <c r="H73" s="17" t="s">
        <v>11</v>
      </c>
      <c r="I73" s="17" t="s">
        <v>12</v>
      </c>
      <c r="J73" s="17" t="s">
        <v>13</v>
      </c>
      <c r="K73" s="17" t="s">
        <v>11</v>
      </c>
      <c r="L73" s="17" t="s">
        <v>12</v>
      </c>
      <c r="M73" s="17" t="s">
        <v>13</v>
      </c>
      <c r="N73" s="18" t="s">
        <v>11</v>
      </c>
      <c r="O73" s="18" t="s">
        <v>12</v>
      </c>
      <c r="P73" s="18" t="s">
        <v>14</v>
      </c>
    </row>
    <row r="74" spans="1:16" s="13" customFormat="1" ht="18" x14ac:dyDescent="0.25">
      <c r="A74" s="22">
        <v>1</v>
      </c>
      <c r="B74" s="220">
        <v>2</v>
      </c>
      <c r="C74" s="221"/>
      <c r="D74" s="222"/>
      <c r="E74" s="18">
        <v>3</v>
      </c>
      <c r="F74" s="220">
        <v>4</v>
      </c>
      <c r="G74" s="222"/>
      <c r="H74" s="22">
        <v>5</v>
      </c>
      <c r="I74" s="22">
        <v>6</v>
      </c>
      <c r="J74" s="22">
        <v>7</v>
      </c>
      <c r="K74" s="22">
        <v>8</v>
      </c>
      <c r="L74" s="22">
        <v>9</v>
      </c>
      <c r="M74" s="22">
        <v>10</v>
      </c>
      <c r="N74" s="22">
        <v>11</v>
      </c>
      <c r="O74" s="22">
        <v>12</v>
      </c>
      <c r="P74" s="22">
        <v>13</v>
      </c>
    </row>
    <row r="75" spans="1:16" s="13" customFormat="1" ht="25.5" customHeight="1" x14ac:dyDescent="0.25">
      <c r="A75" s="174"/>
      <c r="B75" s="236" t="s">
        <v>63</v>
      </c>
      <c r="C75" s="237"/>
      <c r="D75" s="237"/>
      <c r="E75" s="237"/>
      <c r="F75" s="237"/>
      <c r="G75" s="237"/>
      <c r="H75" s="237"/>
      <c r="I75" s="237"/>
      <c r="J75" s="237"/>
      <c r="K75" s="237"/>
      <c r="L75" s="237"/>
      <c r="M75" s="237"/>
      <c r="N75" s="237"/>
      <c r="O75" s="237"/>
      <c r="P75" s="238"/>
    </row>
    <row r="76" spans="1:16" s="13" customFormat="1" ht="25.5" customHeight="1" x14ac:dyDescent="0.25">
      <c r="A76" s="174"/>
      <c r="B76" s="239" t="s">
        <v>22</v>
      </c>
      <c r="C76" s="240"/>
      <c r="D76" s="241"/>
      <c r="E76" s="18"/>
      <c r="F76" s="233"/>
      <c r="G76" s="235"/>
      <c r="H76" s="20"/>
      <c r="I76" s="20"/>
      <c r="J76" s="20"/>
      <c r="K76" s="20"/>
      <c r="L76" s="20"/>
      <c r="M76" s="20"/>
      <c r="N76" s="20"/>
      <c r="O76" s="20"/>
      <c r="P76" s="20"/>
    </row>
    <row r="77" spans="1:16" s="13" customFormat="1" ht="34.5" customHeight="1" x14ac:dyDescent="0.25">
      <c r="A77" s="174">
        <v>1</v>
      </c>
      <c r="B77" s="233" t="s">
        <v>68</v>
      </c>
      <c r="C77" s="234"/>
      <c r="D77" s="235"/>
      <c r="E77" s="18" t="s">
        <v>52</v>
      </c>
      <c r="F77" s="177" t="s">
        <v>459</v>
      </c>
      <c r="G77" s="178"/>
      <c r="H77" s="20">
        <v>1</v>
      </c>
      <c r="I77" s="20"/>
      <c r="J77" s="20">
        <f t="shared" ref="J77:J84" si="8">H77+I77</f>
        <v>1</v>
      </c>
      <c r="K77" s="20">
        <v>1</v>
      </c>
      <c r="L77" s="20"/>
      <c r="M77" s="20">
        <f t="shared" ref="M77:M84" si="9">K77+L77</f>
        <v>1</v>
      </c>
      <c r="N77" s="20">
        <f t="shared" ref="N77:N84" si="10">K77-H77</f>
        <v>0</v>
      </c>
      <c r="O77" s="20">
        <f t="shared" ref="O77:O84" si="11">L77-I77</f>
        <v>0</v>
      </c>
      <c r="P77" s="20">
        <f t="shared" ref="P77:P84" si="12">M77-J77</f>
        <v>0</v>
      </c>
    </row>
    <row r="78" spans="1:16" s="13" customFormat="1" ht="39" customHeight="1" x14ac:dyDescent="0.25">
      <c r="A78" s="174">
        <v>2</v>
      </c>
      <c r="B78" s="233" t="s">
        <v>450</v>
      </c>
      <c r="C78" s="234"/>
      <c r="D78" s="235"/>
      <c r="E78" s="18" t="s">
        <v>52</v>
      </c>
      <c r="F78" s="179"/>
      <c r="G78" s="180"/>
      <c r="H78" s="20">
        <v>2</v>
      </c>
      <c r="I78" s="20"/>
      <c r="J78" s="20">
        <f t="shared" si="8"/>
        <v>2</v>
      </c>
      <c r="K78" s="20">
        <v>2</v>
      </c>
      <c r="L78" s="20"/>
      <c r="M78" s="20">
        <f t="shared" si="9"/>
        <v>2</v>
      </c>
      <c r="N78" s="20">
        <f t="shared" si="10"/>
        <v>0</v>
      </c>
      <c r="O78" s="20">
        <f t="shared" si="11"/>
        <v>0</v>
      </c>
      <c r="P78" s="20">
        <f t="shared" si="12"/>
        <v>0</v>
      </c>
    </row>
    <row r="79" spans="1:16" s="13" customFormat="1" ht="34.5" customHeight="1" x14ac:dyDescent="0.25">
      <c r="A79" s="174">
        <v>3</v>
      </c>
      <c r="B79" s="233" t="s">
        <v>51</v>
      </c>
      <c r="C79" s="234"/>
      <c r="D79" s="235"/>
      <c r="E79" s="18" t="s">
        <v>52</v>
      </c>
      <c r="F79" s="179"/>
      <c r="G79" s="180"/>
      <c r="H79" s="20">
        <v>2</v>
      </c>
      <c r="I79" s="20"/>
      <c r="J79" s="20">
        <f t="shared" si="8"/>
        <v>2</v>
      </c>
      <c r="K79" s="20">
        <v>2</v>
      </c>
      <c r="L79" s="20"/>
      <c r="M79" s="20">
        <f t="shared" si="9"/>
        <v>2</v>
      </c>
      <c r="N79" s="20">
        <f t="shared" si="10"/>
        <v>0</v>
      </c>
      <c r="O79" s="20">
        <f t="shared" si="11"/>
        <v>0</v>
      </c>
      <c r="P79" s="20">
        <f t="shared" si="12"/>
        <v>0</v>
      </c>
    </row>
    <row r="80" spans="1:16" s="13" customFormat="1" ht="72" hidden="1" customHeight="1" x14ac:dyDescent="0.25">
      <c r="A80" s="174"/>
      <c r="B80" s="233"/>
      <c r="C80" s="234"/>
      <c r="D80" s="235"/>
      <c r="E80" s="18"/>
      <c r="F80" s="32"/>
      <c r="G80" s="33"/>
      <c r="H80" s="27"/>
      <c r="I80" s="27"/>
      <c r="J80" s="20">
        <f t="shared" si="8"/>
        <v>0</v>
      </c>
      <c r="K80" s="27"/>
      <c r="L80" s="27"/>
      <c r="M80" s="20">
        <f t="shared" si="9"/>
        <v>0</v>
      </c>
      <c r="N80" s="20">
        <f t="shared" si="10"/>
        <v>0</v>
      </c>
      <c r="O80" s="20">
        <f t="shared" si="11"/>
        <v>0</v>
      </c>
      <c r="P80" s="20">
        <f t="shared" si="12"/>
        <v>0</v>
      </c>
    </row>
    <row r="81" spans="1:16" s="13" customFormat="1" ht="34.5" hidden="1" customHeight="1" x14ac:dyDescent="0.25">
      <c r="A81" s="174"/>
      <c r="B81" s="233"/>
      <c r="C81" s="234"/>
      <c r="D81" s="235"/>
      <c r="E81" s="18"/>
      <c r="F81" s="32"/>
      <c r="G81" s="33"/>
      <c r="H81" s="27"/>
      <c r="I81" s="27"/>
      <c r="J81" s="20">
        <f t="shared" si="8"/>
        <v>0</v>
      </c>
      <c r="K81" s="27"/>
      <c r="L81" s="27"/>
      <c r="M81" s="20">
        <f t="shared" si="9"/>
        <v>0</v>
      </c>
      <c r="N81" s="20">
        <f t="shared" si="10"/>
        <v>0</v>
      </c>
      <c r="O81" s="20">
        <f t="shared" si="11"/>
        <v>0</v>
      </c>
      <c r="P81" s="20">
        <f t="shared" si="12"/>
        <v>0</v>
      </c>
    </row>
    <row r="82" spans="1:16" s="13" customFormat="1" ht="34.5" hidden="1" customHeight="1" x14ac:dyDescent="0.25">
      <c r="A82" s="174"/>
      <c r="B82" s="233"/>
      <c r="C82" s="234"/>
      <c r="D82" s="235"/>
      <c r="E82" s="18"/>
      <c r="F82" s="32"/>
      <c r="G82" s="33"/>
      <c r="H82" s="27"/>
      <c r="I82" s="27"/>
      <c r="J82" s="20">
        <f t="shared" si="8"/>
        <v>0</v>
      </c>
      <c r="K82" s="27"/>
      <c r="L82" s="27"/>
      <c r="M82" s="20">
        <f t="shared" si="9"/>
        <v>0</v>
      </c>
      <c r="N82" s="20">
        <f t="shared" si="10"/>
        <v>0</v>
      </c>
      <c r="O82" s="20">
        <f t="shared" si="11"/>
        <v>0</v>
      </c>
      <c r="P82" s="20">
        <f t="shared" si="12"/>
        <v>0</v>
      </c>
    </row>
    <row r="83" spans="1:16" s="13" customFormat="1" ht="34.5" hidden="1" customHeight="1" x14ac:dyDescent="0.25">
      <c r="A83" s="174"/>
      <c r="B83" s="233"/>
      <c r="C83" s="234"/>
      <c r="D83" s="235"/>
      <c r="E83" s="18"/>
      <c r="F83" s="30"/>
      <c r="G83" s="31"/>
      <c r="H83" s="27"/>
      <c r="I83" s="27"/>
      <c r="J83" s="20">
        <f t="shared" si="8"/>
        <v>0</v>
      </c>
      <c r="K83" s="27"/>
      <c r="L83" s="27"/>
      <c r="M83" s="20">
        <f t="shared" si="9"/>
        <v>0</v>
      </c>
      <c r="N83" s="20">
        <f t="shared" si="10"/>
        <v>0</v>
      </c>
      <c r="O83" s="20">
        <f t="shared" si="11"/>
        <v>0</v>
      </c>
      <c r="P83" s="20">
        <f t="shared" si="12"/>
        <v>0</v>
      </c>
    </row>
    <row r="84" spans="1:16" s="13" customFormat="1" ht="34.5" hidden="1" customHeight="1" x14ac:dyDescent="0.25">
      <c r="A84" s="174"/>
      <c r="B84" s="233"/>
      <c r="C84" s="234"/>
      <c r="D84" s="235"/>
      <c r="E84" s="18"/>
      <c r="F84" s="233"/>
      <c r="G84" s="235"/>
      <c r="H84" s="20"/>
      <c r="I84" s="20"/>
      <c r="J84" s="20">
        <f t="shared" si="8"/>
        <v>0</v>
      </c>
      <c r="K84" s="20"/>
      <c r="L84" s="20"/>
      <c r="M84" s="20">
        <f t="shared" si="9"/>
        <v>0</v>
      </c>
      <c r="N84" s="20">
        <f t="shared" si="10"/>
        <v>0</v>
      </c>
      <c r="O84" s="20">
        <f t="shared" si="11"/>
        <v>0</v>
      </c>
      <c r="P84" s="20">
        <f t="shared" si="12"/>
        <v>0</v>
      </c>
    </row>
    <row r="85" spans="1:16" s="13" customFormat="1" ht="38.25" customHeight="1" x14ac:dyDescent="0.25">
      <c r="A85" s="174"/>
      <c r="B85" s="242" t="s">
        <v>458</v>
      </c>
      <c r="C85" s="243"/>
      <c r="D85" s="243"/>
      <c r="E85" s="243"/>
      <c r="F85" s="243"/>
      <c r="G85" s="243"/>
      <c r="H85" s="243"/>
      <c r="I85" s="243"/>
      <c r="J85" s="243"/>
      <c r="K85" s="243"/>
      <c r="L85" s="243"/>
      <c r="M85" s="243"/>
      <c r="N85" s="243"/>
      <c r="O85" s="243"/>
      <c r="P85" s="244"/>
    </row>
    <row r="86" spans="1:16" s="13" customFormat="1" ht="25.5" customHeight="1" x14ac:dyDescent="0.25">
      <c r="A86" s="174"/>
      <c r="B86" s="239" t="s">
        <v>23</v>
      </c>
      <c r="C86" s="240"/>
      <c r="D86" s="241"/>
      <c r="E86" s="18"/>
      <c r="F86" s="233"/>
      <c r="G86" s="235"/>
      <c r="H86" s="20"/>
      <c r="I86" s="20"/>
      <c r="J86" s="20"/>
      <c r="K86" s="20"/>
      <c r="L86" s="20"/>
      <c r="M86" s="20"/>
      <c r="N86" s="20"/>
      <c r="O86" s="20"/>
      <c r="P86" s="20"/>
    </row>
    <row r="87" spans="1:16" s="13" customFormat="1" ht="70.5" customHeight="1" x14ac:dyDescent="0.25">
      <c r="A87" s="174">
        <v>1</v>
      </c>
      <c r="B87" s="233" t="s">
        <v>460</v>
      </c>
      <c r="C87" s="234"/>
      <c r="D87" s="235"/>
      <c r="E87" s="18" t="s">
        <v>69</v>
      </c>
      <c r="F87" s="233" t="s">
        <v>461</v>
      </c>
      <c r="G87" s="235"/>
      <c r="H87" s="175">
        <f>5+22+1+1+2</f>
        <v>31</v>
      </c>
      <c r="I87" s="175"/>
      <c r="J87" s="20">
        <f t="shared" ref="J87:J94" si="13">H87+I87</f>
        <v>31</v>
      </c>
      <c r="K87" s="20">
        <v>31</v>
      </c>
      <c r="L87" s="20"/>
      <c r="M87" s="20">
        <f t="shared" ref="M87:M94" si="14">K87+L87</f>
        <v>31</v>
      </c>
      <c r="N87" s="20">
        <f t="shared" ref="N87:N94" si="15">K87-H87</f>
        <v>0</v>
      </c>
      <c r="O87" s="20">
        <f t="shared" ref="O87:O94" si="16">L87-I87</f>
        <v>0</v>
      </c>
      <c r="P87" s="20">
        <f t="shared" ref="P87:P94" si="17">M87-J87</f>
        <v>0</v>
      </c>
    </row>
    <row r="88" spans="1:16" s="13" customFormat="1" ht="25.5" hidden="1" customHeight="1" x14ac:dyDescent="0.25">
      <c r="A88" s="174"/>
      <c r="B88" s="233"/>
      <c r="C88" s="234"/>
      <c r="D88" s="235"/>
      <c r="E88" s="18"/>
      <c r="F88" s="233"/>
      <c r="G88" s="235"/>
      <c r="H88" s="20"/>
      <c r="I88" s="20"/>
      <c r="J88" s="20">
        <f t="shared" si="13"/>
        <v>0</v>
      </c>
      <c r="K88" s="20"/>
      <c r="L88" s="20"/>
      <c r="M88" s="20">
        <f t="shared" si="14"/>
        <v>0</v>
      </c>
      <c r="N88" s="20">
        <f t="shared" si="15"/>
        <v>0</v>
      </c>
      <c r="O88" s="20">
        <f t="shared" si="16"/>
        <v>0</v>
      </c>
      <c r="P88" s="20">
        <f t="shared" si="17"/>
        <v>0</v>
      </c>
    </row>
    <row r="89" spans="1:16" s="13" customFormat="1" ht="25.5" hidden="1" customHeight="1" x14ac:dyDescent="0.25">
      <c r="A89" s="174"/>
      <c r="B89" s="233"/>
      <c r="C89" s="234"/>
      <c r="D89" s="235"/>
      <c r="E89" s="18"/>
      <c r="F89" s="233"/>
      <c r="G89" s="235"/>
      <c r="H89" s="20"/>
      <c r="I89" s="20"/>
      <c r="J89" s="20">
        <f t="shared" si="13"/>
        <v>0</v>
      </c>
      <c r="K89" s="20"/>
      <c r="L89" s="20"/>
      <c r="M89" s="20">
        <f t="shared" si="14"/>
        <v>0</v>
      </c>
      <c r="N89" s="20">
        <f t="shared" si="15"/>
        <v>0</v>
      </c>
      <c r="O89" s="20">
        <f t="shared" si="16"/>
        <v>0</v>
      </c>
      <c r="P89" s="20">
        <f t="shared" si="17"/>
        <v>0</v>
      </c>
    </row>
    <row r="90" spans="1:16" s="13" customFormat="1" ht="25.5" hidden="1" customHeight="1" x14ac:dyDescent="0.25">
      <c r="A90" s="174"/>
      <c r="B90" s="233"/>
      <c r="C90" s="234"/>
      <c r="D90" s="235"/>
      <c r="E90" s="18"/>
      <c r="F90" s="233"/>
      <c r="G90" s="235"/>
      <c r="H90" s="20"/>
      <c r="I90" s="20"/>
      <c r="J90" s="20">
        <f t="shared" si="13"/>
        <v>0</v>
      </c>
      <c r="K90" s="20"/>
      <c r="L90" s="20"/>
      <c r="M90" s="20">
        <f t="shared" si="14"/>
        <v>0</v>
      </c>
      <c r="N90" s="20">
        <f t="shared" si="15"/>
        <v>0</v>
      </c>
      <c r="O90" s="20">
        <f t="shared" si="16"/>
        <v>0</v>
      </c>
      <c r="P90" s="20">
        <f t="shared" si="17"/>
        <v>0</v>
      </c>
    </row>
    <row r="91" spans="1:16" s="13" customFormat="1" ht="25.5" hidden="1" customHeight="1" x14ac:dyDescent="0.25">
      <c r="A91" s="174"/>
      <c r="B91" s="233"/>
      <c r="C91" s="234"/>
      <c r="D91" s="235"/>
      <c r="E91" s="18"/>
      <c r="F91" s="233"/>
      <c r="G91" s="235"/>
      <c r="H91" s="20"/>
      <c r="I91" s="20"/>
      <c r="J91" s="20">
        <f t="shared" si="13"/>
        <v>0</v>
      </c>
      <c r="K91" s="20"/>
      <c r="L91" s="20"/>
      <c r="M91" s="20">
        <f t="shared" si="14"/>
        <v>0</v>
      </c>
      <c r="N91" s="20">
        <f t="shared" si="15"/>
        <v>0</v>
      </c>
      <c r="O91" s="20">
        <f t="shared" si="16"/>
        <v>0</v>
      </c>
      <c r="P91" s="20">
        <f t="shared" si="17"/>
        <v>0</v>
      </c>
    </row>
    <row r="92" spans="1:16" s="13" customFormat="1" ht="25.5" hidden="1" customHeight="1" x14ac:dyDescent="0.25">
      <c r="A92" s="174"/>
      <c r="B92" s="233"/>
      <c r="C92" s="234"/>
      <c r="D92" s="235"/>
      <c r="E92" s="18"/>
      <c r="F92" s="233"/>
      <c r="G92" s="235"/>
      <c r="H92" s="20"/>
      <c r="I92" s="20"/>
      <c r="J92" s="20">
        <f t="shared" si="13"/>
        <v>0</v>
      </c>
      <c r="K92" s="20"/>
      <c r="L92" s="20"/>
      <c r="M92" s="20">
        <f t="shared" si="14"/>
        <v>0</v>
      </c>
      <c r="N92" s="20">
        <f t="shared" si="15"/>
        <v>0</v>
      </c>
      <c r="O92" s="20">
        <f t="shared" si="16"/>
        <v>0</v>
      </c>
      <c r="P92" s="20">
        <f t="shared" si="17"/>
        <v>0</v>
      </c>
    </row>
    <row r="93" spans="1:16" s="13" customFormat="1" ht="25.5" hidden="1" customHeight="1" x14ac:dyDescent="0.25">
      <c r="A93" s="174"/>
      <c r="B93" s="233"/>
      <c r="C93" s="234"/>
      <c r="D93" s="235"/>
      <c r="E93" s="18"/>
      <c r="F93" s="233"/>
      <c r="G93" s="235"/>
      <c r="H93" s="20"/>
      <c r="I93" s="20"/>
      <c r="J93" s="20">
        <f t="shared" si="13"/>
        <v>0</v>
      </c>
      <c r="K93" s="20"/>
      <c r="L93" s="20"/>
      <c r="M93" s="20">
        <f t="shared" si="14"/>
        <v>0</v>
      </c>
      <c r="N93" s="20">
        <f t="shared" si="15"/>
        <v>0</v>
      </c>
      <c r="O93" s="20">
        <f t="shared" si="16"/>
        <v>0</v>
      </c>
      <c r="P93" s="20">
        <f t="shared" si="17"/>
        <v>0</v>
      </c>
    </row>
    <row r="94" spans="1:16" s="13" customFormat="1" ht="25.5" hidden="1" customHeight="1" x14ac:dyDescent="0.25">
      <c r="A94" s="174"/>
      <c r="B94" s="233"/>
      <c r="C94" s="234"/>
      <c r="D94" s="235"/>
      <c r="E94" s="18"/>
      <c r="F94" s="233"/>
      <c r="G94" s="235"/>
      <c r="H94" s="20"/>
      <c r="I94" s="20"/>
      <c r="J94" s="20">
        <f t="shared" si="13"/>
        <v>0</v>
      </c>
      <c r="K94" s="20"/>
      <c r="L94" s="20"/>
      <c r="M94" s="20">
        <f t="shared" si="14"/>
        <v>0</v>
      </c>
      <c r="N94" s="20">
        <f t="shared" si="15"/>
        <v>0</v>
      </c>
      <c r="O94" s="20">
        <f t="shared" si="16"/>
        <v>0</v>
      </c>
      <c r="P94" s="20">
        <f t="shared" si="17"/>
        <v>0</v>
      </c>
    </row>
    <row r="95" spans="1:16" s="13" customFormat="1" ht="33" customHeight="1" x14ac:dyDescent="0.25">
      <c r="A95" s="174"/>
      <c r="B95" s="242" t="s">
        <v>458</v>
      </c>
      <c r="C95" s="243"/>
      <c r="D95" s="243"/>
      <c r="E95" s="243"/>
      <c r="F95" s="243"/>
      <c r="G95" s="243"/>
      <c r="H95" s="243"/>
      <c r="I95" s="243"/>
      <c r="J95" s="243"/>
      <c r="K95" s="243"/>
      <c r="L95" s="243"/>
      <c r="M95" s="243"/>
      <c r="N95" s="243"/>
      <c r="O95" s="243"/>
      <c r="P95" s="244"/>
    </row>
    <row r="96" spans="1:16" s="13" customFormat="1" ht="25.5" customHeight="1" x14ac:dyDescent="0.25">
      <c r="A96" s="174"/>
      <c r="B96" s="239" t="s">
        <v>24</v>
      </c>
      <c r="C96" s="240"/>
      <c r="D96" s="241"/>
      <c r="E96" s="18"/>
      <c r="F96" s="233"/>
      <c r="G96" s="235"/>
      <c r="H96" s="20"/>
      <c r="I96" s="20"/>
      <c r="J96" s="20"/>
      <c r="K96" s="20"/>
      <c r="L96" s="20"/>
      <c r="M96" s="20"/>
      <c r="N96" s="27"/>
      <c r="O96" s="27"/>
      <c r="P96" s="27"/>
    </row>
    <row r="97" spans="1:16" s="13" customFormat="1" ht="44.25" customHeight="1" x14ac:dyDescent="0.25">
      <c r="A97" s="174">
        <v>1</v>
      </c>
      <c r="B97" s="233" t="s">
        <v>70</v>
      </c>
      <c r="C97" s="234"/>
      <c r="D97" s="235"/>
      <c r="E97" s="18" t="s">
        <v>53</v>
      </c>
      <c r="F97" s="233" t="s">
        <v>71</v>
      </c>
      <c r="G97" s="235"/>
      <c r="H97" s="20">
        <f>H45/1</f>
        <v>303420</v>
      </c>
      <c r="I97" s="20"/>
      <c r="J97" s="20">
        <f t="shared" ref="J97:J104" si="18">H97+I97</f>
        <v>303420</v>
      </c>
      <c r="K97" s="27">
        <f>K45/1</f>
        <v>303415.62</v>
      </c>
      <c r="L97" s="35">
        <f>L45/K79</f>
        <v>0</v>
      </c>
      <c r="M97" s="27">
        <f t="shared" ref="M97:M104" si="19">K97+L97</f>
        <v>303415.62</v>
      </c>
      <c r="N97" s="27">
        <f t="shared" ref="N97:N104" si="20">K97-H97</f>
        <v>-4.3800000000046566</v>
      </c>
      <c r="O97" s="27">
        <f t="shared" ref="O97:O104" si="21">L97-I97</f>
        <v>0</v>
      </c>
      <c r="P97" s="27">
        <f t="shared" ref="P97:P104" si="22">M97-J97</f>
        <v>-4.3800000000046566</v>
      </c>
    </row>
    <row r="98" spans="1:16" s="13" customFormat="1" ht="25.5" hidden="1" customHeight="1" x14ac:dyDescent="0.25">
      <c r="A98" s="174"/>
      <c r="B98" s="233"/>
      <c r="C98" s="234"/>
      <c r="D98" s="235"/>
      <c r="E98" s="18"/>
      <c r="F98" s="233"/>
      <c r="G98" s="235"/>
      <c r="H98" s="20"/>
      <c r="I98" s="20"/>
      <c r="J98" s="20">
        <f t="shared" si="18"/>
        <v>0</v>
      </c>
      <c r="K98" s="20"/>
      <c r="L98" s="20"/>
      <c r="M98" s="20">
        <f t="shared" si="19"/>
        <v>0</v>
      </c>
      <c r="N98" s="20">
        <f t="shared" si="20"/>
        <v>0</v>
      </c>
      <c r="O98" s="20">
        <f t="shared" si="21"/>
        <v>0</v>
      </c>
      <c r="P98" s="20">
        <f t="shared" si="22"/>
        <v>0</v>
      </c>
    </row>
    <row r="99" spans="1:16" s="13" customFormat="1" ht="25.5" hidden="1" customHeight="1" x14ac:dyDescent="0.25">
      <c r="A99" s="174"/>
      <c r="B99" s="233"/>
      <c r="C99" s="234"/>
      <c r="D99" s="235"/>
      <c r="E99" s="18"/>
      <c r="F99" s="233"/>
      <c r="G99" s="235"/>
      <c r="H99" s="20"/>
      <c r="I99" s="20"/>
      <c r="J99" s="20">
        <f t="shared" si="18"/>
        <v>0</v>
      </c>
      <c r="K99" s="20"/>
      <c r="L99" s="20"/>
      <c r="M99" s="20">
        <f t="shared" si="19"/>
        <v>0</v>
      </c>
      <c r="N99" s="20">
        <f t="shared" si="20"/>
        <v>0</v>
      </c>
      <c r="O99" s="20">
        <f t="shared" si="21"/>
        <v>0</v>
      </c>
      <c r="P99" s="20">
        <f t="shared" si="22"/>
        <v>0</v>
      </c>
    </row>
    <row r="100" spans="1:16" s="13" customFormat="1" ht="25.5" hidden="1" customHeight="1" x14ac:dyDescent="0.25">
      <c r="A100" s="174"/>
      <c r="B100" s="233"/>
      <c r="C100" s="234"/>
      <c r="D100" s="235"/>
      <c r="E100" s="18"/>
      <c r="F100" s="233"/>
      <c r="G100" s="235"/>
      <c r="H100" s="20"/>
      <c r="I100" s="20"/>
      <c r="J100" s="20">
        <f t="shared" si="18"/>
        <v>0</v>
      </c>
      <c r="K100" s="20"/>
      <c r="L100" s="20"/>
      <c r="M100" s="20">
        <f t="shared" si="19"/>
        <v>0</v>
      </c>
      <c r="N100" s="20">
        <f t="shared" si="20"/>
        <v>0</v>
      </c>
      <c r="O100" s="20">
        <f t="shared" si="21"/>
        <v>0</v>
      </c>
      <c r="P100" s="20">
        <f t="shared" si="22"/>
        <v>0</v>
      </c>
    </row>
    <row r="101" spans="1:16" s="13" customFormat="1" ht="25.5" hidden="1" customHeight="1" x14ac:dyDescent="0.25">
      <c r="A101" s="174"/>
      <c r="B101" s="233"/>
      <c r="C101" s="234"/>
      <c r="D101" s="235"/>
      <c r="E101" s="18"/>
      <c r="F101" s="233"/>
      <c r="G101" s="235"/>
      <c r="H101" s="20"/>
      <c r="I101" s="20"/>
      <c r="J101" s="20">
        <f t="shared" si="18"/>
        <v>0</v>
      </c>
      <c r="K101" s="20"/>
      <c r="L101" s="20"/>
      <c r="M101" s="20">
        <f t="shared" si="19"/>
        <v>0</v>
      </c>
      <c r="N101" s="20">
        <f t="shared" si="20"/>
        <v>0</v>
      </c>
      <c r="O101" s="20">
        <f t="shared" si="21"/>
        <v>0</v>
      </c>
      <c r="P101" s="20">
        <f t="shared" si="22"/>
        <v>0</v>
      </c>
    </row>
    <row r="102" spans="1:16" s="13" customFormat="1" ht="25.5" hidden="1" customHeight="1" x14ac:dyDescent="0.25">
      <c r="A102" s="174"/>
      <c r="B102" s="233"/>
      <c r="C102" s="234"/>
      <c r="D102" s="235"/>
      <c r="E102" s="18"/>
      <c r="F102" s="233"/>
      <c r="G102" s="235"/>
      <c r="H102" s="20"/>
      <c r="I102" s="20"/>
      <c r="J102" s="20">
        <f t="shared" si="18"/>
        <v>0</v>
      </c>
      <c r="K102" s="20"/>
      <c r="L102" s="20"/>
      <c r="M102" s="20">
        <f t="shared" si="19"/>
        <v>0</v>
      </c>
      <c r="N102" s="20">
        <f t="shared" si="20"/>
        <v>0</v>
      </c>
      <c r="O102" s="20">
        <f t="shared" si="21"/>
        <v>0</v>
      </c>
      <c r="P102" s="20">
        <f t="shared" si="22"/>
        <v>0</v>
      </c>
    </row>
    <row r="103" spans="1:16" s="13" customFormat="1" ht="25.5" hidden="1" customHeight="1" x14ac:dyDescent="0.25">
      <c r="A103" s="174"/>
      <c r="B103" s="233"/>
      <c r="C103" s="234"/>
      <c r="D103" s="235"/>
      <c r="E103" s="18"/>
      <c r="F103" s="233"/>
      <c r="G103" s="235"/>
      <c r="H103" s="20"/>
      <c r="I103" s="20"/>
      <c r="J103" s="20">
        <f t="shared" si="18"/>
        <v>0</v>
      </c>
      <c r="K103" s="20"/>
      <c r="L103" s="20"/>
      <c r="M103" s="20">
        <f t="shared" si="19"/>
        <v>0</v>
      </c>
      <c r="N103" s="20">
        <f t="shared" si="20"/>
        <v>0</v>
      </c>
      <c r="O103" s="20">
        <f t="shared" si="21"/>
        <v>0</v>
      </c>
      <c r="P103" s="20">
        <f t="shared" si="22"/>
        <v>0</v>
      </c>
    </row>
    <row r="104" spans="1:16" s="13" customFormat="1" ht="25.5" hidden="1" customHeight="1" x14ac:dyDescent="0.25">
      <c r="A104" s="174"/>
      <c r="B104" s="233"/>
      <c r="C104" s="234"/>
      <c r="D104" s="235"/>
      <c r="E104" s="18"/>
      <c r="F104" s="233"/>
      <c r="G104" s="235"/>
      <c r="H104" s="20"/>
      <c r="I104" s="20"/>
      <c r="J104" s="20">
        <f t="shared" si="18"/>
        <v>0</v>
      </c>
      <c r="K104" s="20"/>
      <c r="L104" s="20"/>
      <c r="M104" s="20">
        <f t="shared" si="19"/>
        <v>0</v>
      </c>
      <c r="N104" s="20">
        <f t="shared" si="20"/>
        <v>0</v>
      </c>
      <c r="O104" s="20">
        <f t="shared" si="21"/>
        <v>0</v>
      </c>
      <c r="P104" s="20">
        <f t="shared" si="22"/>
        <v>0</v>
      </c>
    </row>
    <row r="105" spans="1:16" s="13" customFormat="1" ht="35.25" customHeight="1" x14ac:dyDescent="0.25">
      <c r="A105" s="174"/>
      <c r="B105" s="242" t="s">
        <v>462</v>
      </c>
      <c r="C105" s="243"/>
      <c r="D105" s="243"/>
      <c r="E105" s="243"/>
      <c r="F105" s="243"/>
      <c r="G105" s="243"/>
      <c r="H105" s="243"/>
      <c r="I105" s="243"/>
      <c r="J105" s="243"/>
      <c r="K105" s="243"/>
      <c r="L105" s="243"/>
      <c r="M105" s="243"/>
      <c r="N105" s="243"/>
      <c r="O105" s="243"/>
      <c r="P105" s="244"/>
    </row>
    <row r="106" spans="1:16" s="13" customFormat="1" ht="25.5" customHeight="1" x14ac:dyDescent="0.25">
      <c r="A106" s="174"/>
      <c r="B106" s="239" t="s">
        <v>25</v>
      </c>
      <c r="C106" s="240"/>
      <c r="D106" s="241"/>
      <c r="E106" s="18"/>
      <c r="F106" s="233"/>
      <c r="G106" s="235"/>
      <c r="H106" s="20"/>
      <c r="I106" s="20"/>
      <c r="J106" s="20"/>
      <c r="K106" s="20"/>
      <c r="L106" s="20"/>
      <c r="M106" s="20"/>
      <c r="N106" s="20"/>
      <c r="O106" s="20"/>
      <c r="P106" s="20"/>
    </row>
    <row r="107" spans="1:16" s="13" customFormat="1" ht="68.25" customHeight="1" x14ac:dyDescent="0.25">
      <c r="A107" s="174">
        <v>1</v>
      </c>
      <c r="B107" s="233" t="s">
        <v>96</v>
      </c>
      <c r="C107" s="234"/>
      <c r="D107" s="235"/>
      <c r="E107" s="18" t="s">
        <v>57</v>
      </c>
      <c r="F107" s="233" t="s">
        <v>71</v>
      </c>
      <c r="G107" s="235"/>
      <c r="H107" s="20">
        <f>H97/201616*100</f>
        <v>150.49400841203081</v>
      </c>
      <c r="I107" s="20"/>
      <c r="J107" s="20">
        <f>J97/201616*100</f>
        <v>150.49400841203081</v>
      </c>
      <c r="K107" s="20">
        <f>K97/201616*100</f>
        <v>150.49183596539956</v>
      </c>
      <c r="L107" s="35"/>
      <c r="M107" s="20">
        <f>M97/201616*100</f>
        <v>150.49183596539956</v>
      </c>
      <c r="N107" s="20">
        <f t="shared" ref="N107:N114" si="23">K107-H107</f>
        <v>-2.1724466312491586E-3</v>
      </c>
      <c r="O107" s="20">
        <f t="shared" ref="O107:O114" si="24">L107-I107</f>
        <v>0</v>
      </c>
      <c r="P107" s="20">
        <f t="shared" ref="P107:P114" si="25">M107-J107</f>
        <v>-2.1724466312491586E-3</v>
      </c>
    </row>
    <row r="108" spans="1:16" s="13" customFormat="1" ht="25.5" hidden="1" customHeight="1" x14ac:dyDescent="0.25">
      <c r="A108" s="174"/>
      <c r="B108" s="233"/>
      <c r="C108" s="234"/>
      <c r="D108" s="235"/>
      <c r="E108" s="18"/>
      <c r="F108" s="233"/>
      <c r="G108" s="235"/>
      <c r="H108" s="20"/>
      <c r="I108" s="20"/>
      <c r="J108" s="20">
        <f t="shared" ref="J108:J114" si="26">H108+I108</f>
        <v>0</v>
      </c>
      <c r="K108" s="20"/>
      <c r="L108" s="20"/>
      <c r="M108" s="20">
        <f t="shared" ref="M108:M114" si="27">K108+L108</f>
        <v>0</v>
      </c>
      <c r="N108" s="20">
        <f t="shared" si="23"/>
        <v>0</v>
      </c>
      <c r="O108" s="20">
        <f t="shared" si="24"/>
        <v>0</v>
      </c>
      <c r="P108" s="20">
        <f t="shared" si="25"/>
        <v>0</v>
      </c>
    </row>
    <row r="109" spans="1:16" s="13" customFormat="1" ht="25.5" hidden="1" customHeight="1" x14ac:dyDescent="0.25">
      <c r="A109" s="174"/>
      <c r="B109" s="233"/>
      <c r="C109" s="234"/>
      <c r="D109" s="235"/>
      <c r="E109" s="18"/>
      <c r="F109" s="233"/>
      <c r="G109" s="235"/>
      <c r="H109" s="20"/>
      <c r="I109" s="20"/>
      <c r="J109" s="20">
        <f t="shared" si="26"/>
        <v>0</v>
      </c>
      <c r="K109" s="20"/>
      <c r="L109" s="20"/>
      <c r="M109" s="20">
        <f t="shared" si="27"/>
        <v>0</v>
      </c>
      <c r="N109" s="20">
        <f t="shared" si="23"/>
        <v>0</v>
      </c>
      <c r="O109" s="20">
        <f t="shared" si="24"/>
        <v>0</v>
      </c>
      <c r="P109" s="20">
        <f t="shared" si="25"/>
        <v>0</v>
      </c>
    </row>
    <row r="110" spans="1:16" s="13" customFormat="1" ht="25.5" hidden="1" customHeight="1" x14ac:dyDescent="0.25">
      <c r="A110" s="174"/>
      <c r="B110" s="233"/>
      <c r="C110" s="234"/>
      <c r="D110" s="235"/>
      <c r="E110" s="18"/>
      <c r="F110" s="233"/>
      <c r="G110" s="235"/>
      <c r="H110" s="20"/>
      <c r="I110" s="20"/>
      <c r="J110" s="20">
        <f t="shared" si="26"/>
        <v>0</v>
      </c>
      <c r="K110" s="20"/>
      <c r="L110" s="20"/>
      <c r="M110" s="20">
        <f t="shared" si="27"/>
        <v>0</v>
      </c>
      <c r="N110" s="20">
        <f t="shared" si="23"/>
        <v>0</v>
      </c>
      <c r="O110" s="20">
        <f t="shared" si="24"/>
        <v>0</v>
      </c>
      <c r="P110" s="20">
        <f t="shared" si="25"/>
        <v>0</v>
      </c>
    </row>
    <row r="111" spans="1:16" s="13" customFormat="1" ht="25.5" hidden="1" customHeight="1" x14ac:dyDescent="0.25">
      <c r="A111" s="174"/>
      <c r="B111" s="233"/>
      <c r="C111" s="234"/>
      <c r="D111" s="235"/>
      <c r="E111" s="18"/>
      <c r="F111" s="233"/>
      <c r="G111" s="235"/>
      <c r="H111" s="20"/>
      <c r="I111" s="20"/>
      <c r="J111" s="20">
        <f t="shared" si="26"/>
        <v>0</v>
      </c>
      <c r="K111" s="20"/>
      <c r="L111" s="20"/>
      <c r="M111" s="20">
        <f t="shared" si="27"/>
        <v>0</v>
      </c>
      <c r="N111" s="20">
        <f t="shared" si="23"/>
        <v>0</v>
      </c>
      <c r="O111" s="20">
        <f t="shared" si="24"/>
        <v>0</v>
      </c>
      <c r="P111" s="20">
        <f t="shared" si="25"/>
        <v>0</v>
      </c>
    </row>
    <row r="112" spans="1:16" s="13" customFormat="1" ht="25.5" hidden="1" customHeight="1" x14ac:dyDescent="0.25">
      <c r="A112" s="174"/>
      <c r="B112" s="233"/>
      <c r="C112" s="234"/>
      <c r="D112" s="235"/>
      <c r="E112" s="18"/>
      <c r="F112" s="233"/>
      <c r="G112" s="235"/>
      <c r="H112" s="20"/>
      <c r="I112" s="20"/>
      <c r="J112" s="20">
        <f t="shared" si="26"/>
        <v>0</v>
      </c>
      <c r="K112" s="20"/>
      <c r="L112" s="20"/>
      <c r="M112" s="20">
        <f t="shared" si="27"/>
        <v>0</v>
      </c>
      <c r="N112" s="20">
        <f t="shared" si="23"/>
        <v>0</v>
      </c>
      <c r="O112" s="20">
        <f t="shared" si="24"/>
        <v>0</v>
      </c>
      <c r="P112" s="20">
        <f t="shared" si="25"/>
        <v>0</v>
      </c>
    </row>
    <row r="113" spans="1:16" s="13" customFormat="1" ht="25.5" hidden="1" customHeight="1" x14ac:dyDescent="0.25">
      <c r="A113" s="174"/>
      <c r="B113" s="233"/>
      <c r="C113" s="234"/>
      <c r="D113" s="235"/>
      <c r="E113" s="18"/>
      <c r="F113" s="233"/>
      <c r="G113" s="235"/>
      <c r="H113" s="20"/>
      <c r="I113" s="20"/>
      <c r="J113" s="20">
        <f t="shared" si="26"/>
        <v>0</v>
      </c>
      <c r="K113" s="20"/>
      <c r="L113" s="20"/>
      <c r="M113" s="20">
        <f t="shared" si="27"/>
        <v>0</v>
      </c>
      <c r="N113" s="20">
        <f t="shared" si="23"/>
        <v>0</v>
      </c>
      <c r="O113" s="20">
        <f t="shared" si="24"/>
        <v>0</v>
      </c>
      <c r="P113" s="20">
        <f t="shared" si="25"/>
        <v>0</v>
      </c>
    </row>
    <row r="114" spans="1:16" s="13" customFormat="1" ht="25.5" hidden="1" customHeight="1" x14ac:dyDescent="0.25">
      <c r="A114" s="174"/>
      <c r="B114" s="233"/>
      <c r="C114" s="234"/>
      <c r="D114" s="235"/>
      <c r="E114" s="18"/>
      <c r="F114" s="233"/>
      <c r="G114" s="235"/>
      <c r="H114" s="20"/>
      <c r="I114" s="20"/>
      <c r="J114" s="20">
        <f t="shared" si="26"/>
        <v>0</v>
      </c>
      <c r="K114" s="20"/>
      <c r="L114" s="20"/>
      <c r="M114" s="20">
        <f t="shared" si="27"/>
        <v>0</v>
      </c>
      <c r="N114" s="20">
        <f t="shared" si="23"/>
        <v>0</v>
      </c>
      <c r="O114" s="20">
        <f t="shared" si="24"/>
        <v>0</v>
      </c>
      <c r="P114" s="20">
        <f t="shared" si="25"/>
        <v>0</v>
      </c>
    </row>
    <row r="115" spans="1:16" s="13" customFormat="1" ht="38.25" customHeight="1" x14ac:dyDescent="0.25">
      <c r="A115" s="174"/>
      <c r="B115" s="242" t="s">
        <v>458</v>
      </c>
      <c r="C115" s="243"/>
      <c r="D115" s="243"/>
      <c r="E115" s="243"/>
      <c r="F115" s="243"/>
      <c r="G115" s="243"/>
      <c r="H115" s="243"/>
      <c r="I115" s="243"/>
      <c r="J115" s="243"/>
      <c r="K115" s="243"/>
      <c r="L115" s="243"/>
      <c r="M115" s="243"/>
      <c r="N115" s="243"/>
      <c r="O115" s="243"/>
      <c r="P115" s="244"/>
    </row>
    <row r="116" spans="1:16" s="13" customFormat="1" ht="55.5" customHeight="1" x14ac:dyDescent="0.25">
      <c r="A116" s="174"/>
      <c r="B116" s="242" t="s">
        <v>463</v>
      </c>
      <c r="C116" s="243"/>
      <c r="D116" s="243"/>
      <c r="E116" s="243"/>
      <c r="F116" s="243"/>
      <c r="G116" s="243"/>
      <c r="H116" s="243"/>
      <c r="I116" s="243"/>
      <c r="J116" s="243"/>
      <c r="K116" s="243"/>
      <c r="L116" s="243"/>
      <c r="M116" s="243"/>
      <c r="N116" s="243"/>
      <c r="O116" s="243"/>
      <c r="P116" s="244"/>
    </row>
    <row r="117" spans="1:16" s="13" customFormat="1" ht="25.5" customHeight="1" x14ac:dyDescent="0.25">
      <c r="A117" s="174"/>
      <c r="B117" s="236" t="s">
        <v>65</v>
      </c>
      <c r="C117" s="237"/>
      <c r="D117" s="237"/>
      <c r="E117" s="237"/>
      <c r="F117" s="237"/>
      <c r="G117" s="237"/>
      <c r="H117" s="237"/>
      <c r="I117" s="237"/>
      <c r="J117" s="237"/>
      <c r="K117" s="237"/>
      <c r="L117" s="237"/>
      <c r="M117" s="237"/>
      <c r="N117" s="237"/>
      <c r="O117" s="237"/>
      <c r="P117" s="238"/>
    </row>
    <row r="118" spans="1:16" s="13" customFormat="1" ht="20.25" customHeight="1" x14ac:dyDescent="0.25">
      <c r="A118" s="174"/>
      <c r="B118" s="239" t="s">
        <v>22</v>
      </c>
      <c r="C118" s="240"/>
      <c r="D118" s="241"/>
      <c r="E118" s="18"/>
      <c r="F118" s="233"/>
      <c r="G118" s="235"/>
      <c r="H118" s="20"/>
      <c r="I118" s="20"/>
      <c r="J118" s="20"/>
      <c r="K118" s="20"/>
      <c r="L118" s="20"/>
      <c r="M118" s="20"/>
      <c r="N118" s="20"/>
      <c r="O118" s="20"/>
      <c r="P118" s="20"/>
    </row>
    <row r="119" spans="1:16" s="13" customFormat="1" ht="37.5" customHeight="1" x14ac:dyDescent="0.25">
      <c r="A119" s="174">
        <v>1</v>
      </c>
      <c r="B119" s="233" t="s">
        <v>72</v>
      </c>
      <c r="C119" s="234"/>
      <c r="D119" s="235"/>
      <c r="E119" s="29" t="s">
        <v>52</v>
      </c>
      <c r="F119" s="177" t="s">
        <v>459</v>
      </c>
      <c r="G119" s="178"/>
      <c r="H119" s="20">
        <v>3</v>
      </c>
      <c r="I119" s="20"/>
      <c r="J119" s="20">
        <f t="shared" ref="J119:J126" si="28">H119+I119</f>
        <v>3</v>
      </c>
      <c r="K119" s="20">
        <v>3</v>
      </c>
      <c r="L119" s="20"/>
      <c r="M119" s="34">
        <f t="shared" ref="M119:M126" si="29">K119+L119</f>
        <v>3</v>
      </c>
      <c r="N119" s="20">
        <f t="shared" ref="N119:N126" si="30">K119-H119</f>
        <v>0</v>
      </c>
      <c r="O119" s="20">
        <f t="shared" ref="O119:O126" si="31">L119-I119</f>
        <v>0</v>
      </c>
      <c r="P119" s="20">
        <f t="shared" ref="P119:P126" si="32">M119-J119</f>
        <v>0</v>
      </c>
    </row>
    <row r="120" spans="1:16" s="13" customFormat="1" ht="40.5" customHeight="1" x14ac:dyDescent="0.25">
      <c r="A120" s="174">
        <v>2</v>
      </c>
      <c r="B120" s="233" t="s">
        <v>50</v>
      </c>
      <c r="C120" s="234"/>
      <c r="D120" s="235"/>
      <c r="E120" s="29" t="s">
        <v>52</v>
      </c>
      <c r="F120" s="179"/>
      <c r="G120" s="180"/>
      <c r="H120" s="34">
        <v>87</v>
      </c>
      <c r="I120" s="34"/>
      <c r="J120" s="34">
        <f t="shared" si="28"/>
        <v>87</v>
      </c>
      <c r="K120" s="34">
        <v>87</v>
      </c>
      <c r="L120" s="20"/>
      <c r="M120" s="34">
        <f t="shared" si="29"/>
        <v>87</v>
      </c>
      <c r="N120" s="20">
        <f t="shared" si="30"/>
        <v>0</v>
      </c>
      <c r="O120" s="20">
        <f t="shared" si="31"/>
        <v>0</v>
      </c>
      <c r="P120" s="20">
        <f t="shared" si="32"/>
        <v>0</v>
      </c>
    </row>
    <row r="121" spans="1:16" s="13" customFormat="1" ht="72" customHeight="1" x14ac:dyDescent="0.25">
      <c r="A121" s="174">
        <v>3</v>
      </c>
      <c r="B121" s="233" t="s">
        <v>73</v>
      </c>
      <c r="C121" s="234"/>
      <c r="D121" s="235"/>
      <c r="E121" s="29" t="s">
        <v>52</v>
      </c>
      <c r="F121" s="179"/>
      <c r="G121" s="180"/>
      <c r="H121" s="34">
        <v>20</v>
      </c>
      <c r="I121" s="34"/>
      <c r="J121" s="34">
        <f t="shared" si="28"/>
        <v>20</v>
      </c>
      <c r="K121" s="34">
        <f>19.5+0.5</f>
        <v>20</v>
      </c>
      <c r="L121" s="20"/>
      <c r="M121" s="34">
        <f t="shared" si="29"/>
        <v>20</v>
      </c>
      <c r="N121" s="20">
        <f t="shared" si="30"/>
        <v>0</v>
      </c>
      <c r="O121" s="20">
        <f t="shared" si="31"/>
        <v>0</v>
      </c>
      <c r="P121" s="20">
        <f t="shared" si="32"/>
        <v>0</v>
      </c>
    </row>
    <row r="122" spans="1:16" s="13" customFormat="1" ht="25.5" hidden="1" customHeight="1" x14ac:dyDescent="0.25">
      <c r="A122" s="174"/>
      <c r="B122" s="233"/>
      <c r="C122" s="234"/>
      <c r="D122" s="235"/>
      <c r="E122" s="18"/>
      <c r="F122" s="233"/>
      <c r="G122" s="235"/>
      <c r="H122" s="20"/>
      <c r="I122" s="20"/>
      <c r="J122" s="20">
        <f t="shared" si="28"/>
        <v>0</v>
      </c>
      <c r="K122" s="20"/>
      <c r="L122" s="20"/>
      <c r="M122" s="20">
        <f t="shared" si="29"/>
        <v>0</v>
      </c>
      <c r="N122" s="20">
        <f t="shared" si="30"/>
        <v>0</v>
      </c>
      <c r="O122" s="20">
        <f t="shared" si="31"/>
        <v>0</v>
      </c>
      <c r="P122" s="20">
        <f t="shared" si="32"/>
        <v>0</v>
      </c>
    </row>
    <row r="123" spans="1:16" s="13" customFormat="1" ht="25.5" hidden="1" customHeight="1" x14ac:dyDescent="0.25">
      <c r="A123" s="174"/>
      <c r="B123" s="233"/>
      <c r="C123" s="234"/>
      <c r="D123" s="235"/>
      <c r="E123" s="18"/>
      <c r="F123" s="233"/>
      <c r="G123" s="235"/>
      <c r="H123" s="20"/>
      <c r="I123" s="20"/>
      <c r="J123" s="20">
        <f t="shared" si="28"/>
        <v>0</v>
      </c>
      <c r="K123" s="20"/>
      <c r="L123" s="20"/>
      <c r="M123" s="20">
        <f t="shared" si="29"/>
        <v>0</v>
      </c>
      <c r="N123" s="20">
        <f t="shared" si="30"/>
        <v>0</v>
      </c>
      <c r="O123" s="20">
        <f t="shared" si="31"/>
        <v>0</v>
      </c>
      <c r="P123" s="20">
        <f t="shared" si="32"/>
        <v>0</v>
      </c>
    </row>
    <row r="124" spans="1:16" s="13" customFormat="1" ht="25.5" hidden="1" customHeight="1" x14ac:dyDescent="0.25">
      <c r="A124" s="174"/>
      <c r="B124" s="233"/>
      <c r="C124" s="234"/>
      <c r="D124" s="235"/>
      <c r="E124" s="18"/>
      <c r="F124" s="233"/>
      <c r="G124" s="235"/>
      <c r="H124" s="20"/>
      <c r="I124" s="20"/>
      <c r="J124" s="20">
        <f t="shared" si="28"/>
        <v>0</v>
      </c>
      <c r="K124" s="20"/>
      <c r="L124" s="20"/>
      <c r="M124" s="20">
        <f t="shared" si="29"/>
        <v>0</v>
      </c>
      <c r="N124" s="20">
        <f t="shared" si="30"/>
        <v>0</v>
      </c>
      <c r="O124" s="20">
        <f t="shared" si="31"/>
        <v>0</v>
      </c>
      <c r="P124" s="20">
        <f t="shared" si="32"/>
        <v>0</v>
      </c>
    </row>
    <row r="125" spans="1:16" s="13" customFormat="1" ht="25.5" hidden="1" customHeight="1" x14ac:dyDescent="0.25">
      <c r="A125" s="174"/>
      <c r="B125" s="233"/>
      <c r="C125" s="234"/>
      <c r="D125" s="235"/>
      <c r="E125" s="18"/>
      <c r="F125" s="233"/>
      <c r="G125" s="235"/>
      <c r="H125" s="20"/>
      <c r="I125" s="20"/>
      <c r="J125" s="20">
        <f t="shared" si="28"/>
        <v>0</v>
      </c>
      <c r="K125" s="20"/>
      <c r="L125" s="20"/>
      <c r="M125" s="20">
        <f t="shared" si="29"/>
        <v>0</v>
      </c>
      <c r="N125" s="20">
        <f t="shared" si="30"/>
        <v>0</v>
      </c>
      <c r="O125" s="20">
        <f t="shared" si="31"/>
        <v>0</v>
      </c>
      <c r="P125" s="20">
        <f t="shared" si="32"/>
        <v>0</v>
      </c>
    </row>
    <row r="126" spans="1:16" s="13" customFormat="1" ht="25.5" hidden="1" customHeight="1" x14ac:dyDescent="0.25">
      <c r="A126" s="174"/>
      <c r="B126" s="233"/>
      <c r="C126" s="234"/>
      <c r="D126" s="235"/>
      <c r="E126" s="18"/>
      <c r="F126" s="233"/>
      <c r="G126" s="235"/>
      <c r="H126" s="20"/>
      <c r="I126" s="20"/>
      <c r="J126" s="20">
        <f t="shared" si="28"/>
        <v>0</v>
      </c>
      <c r="K126" s="20"/>
      <c r="L126" s="20"/>
      <c r="M126" s="20">
        <f t="shared" si="29"/>
        <v>0</v>
      </c>
      <c r="N126" s="20">
        <f t="shared" si="30"/>
        <v>0</v>
      </c>
      <c r="O126" s="20">
        <f t="shared" si="31"/>
        <v>0</v>
      </c>
      <c r="P126" s="20">
        <f t="shared" si="32"/>
        <v>0</v>
      </c>
    </row>
    <row r="127" spans="1:16" s="13" customFormat="1" ht="44.25" customHeight="1" x14ac:dyDescent="0.25">
      <c r="A127" s="174"/>
      <c r="B127" s="242" t="s">
        <v>458</v>
      </c>
      <c r="C127" s="243"/>
      <c r="D127" s="243"/>
      <c r="E127" s="243"/>
      <c r="F127" s="243"/>
      <c r="G127" s="243"/>
      <c r="H127" s="243"/>
      <c r="I127" s="243"/>
      <c r="J127" s="243"/>
      <c r="K127" s="243"/>
      <c r="L127" s="243"/>
      <c r="M127" s="243"/>
      <c r="N127" s="243"/>
      <c r="O127" s="243"/>
      <c r="P127" s="244"/>
    </row>
    <row r="128" spans="1:16" s="13" customFormat="1" ht="20.25" customHeight="1" x14ac:dyDescent="0.25">
      <c r="A128" s="174"/>
      <c r="B128" s="239" t="s">
        <v>23</v>
      </c>
      <c r="C128" s="240"/>
      <c r="D128" s="241"/>
      <c r="E128" s="18"/>
      <c r="F128" s="233"/>
      <c r="G128" s="235"/>
      <c r="H128" s="20"/>
      <c r="I128" s="20"/>
      <c r="J128" s="20"/>
      <c r="K128" s="20"/>
      <c r="L128" s="20"/>
      <c r="M128" s="20"/>
      <c r="N128" s="20"/>
      <c r="O128" s="20"/>
      <c r="P128" s="20"/>
    </row>
    <row r="129" spans="1:16" s="13" customFormat="1" ht="91.5" customHeight="1" x14ac:dyDescent="0.25">
      <c r="A129" s="174">
        <v>1</v>
      </c>
      <c r="B129" s="233" t="s">
        <v>74</v>
      </c>
      <c r="C129" s="234"/>
      <c r="D129" s="235"/>
      <c r="E129" s="18" t="s">
        <v>52</v>
      </c>
      <c r="F129" s="233" t="s">
        <v>465</v>
      </c>
      <c r="G129" s="235"/>
      <c r="H129" s="20">
        <v>81</v>
      </c>
      <c r="I129" s="20"/>
      <c r="J129" s="20">
        <f t="shared" ref="J129:J136" si="33">H129+I129</f>
        <v>81</v>
      </c>
      <c r="K129" s="20">
        <v>82</v>
      </c>
      <c r="L129" s="20"/>
      <c r="M129" s="20">
        <f t="shared" ref="M129:M136" si="34">K129+L129</f>
        <v>82</v>
      </c>
      <c r="N129" s="20">
        <f t="shared" ref="N129:N136" si="35">K129-H129</f>
        <v>1</v>
      </c>
      <c r="O129" s="20">
        <f t="shared" ref="O129:O136" si="36">L129-I129</f>
        <v>0</v>
      </c>
      <c r="P129" s="20">
        <f t="shared" ref="P129:P136" si="37">M129-J129</f>
        <v>1</v>
      </c>
    </row>
    <row r="130" spans="1:16" s="13" customFormat="1" ht="51.75" customHeight="1" x14ac:dyDescent="0.25">
      <c r="A130" s="174">
        <v>2</v>
      </c>
      <c r="B130" s="233" t="s">
        <v>75</v>
      </c>
      <c r="C130" s="234"/>
      <c r="D130" s="235"/>
      <c r="E130" s="29" t="s">
        <v>52</v>
      </c>
      <c r="F130" s="233" t="s">
        <v>77</v>
      </c>
      <c r="G130" s="235"/>
      <c r="H130" s="20">
        <v>119</v>
      </c>
      <c r="I130" s="20"/>
      <c r="J130" s="20">
        <f t="shared" si="33"/>
        <v>119</v>
      </c>
      <c r="K130" s="20">
        <v>124</v>
      </c>
      <c r="L130" s="20"/>
      <c r="M130" s="20">
        <f t="shared" si="34"/>
        <v>124</v>
      </c>
      <c r="N130" s="20">
        <f t="shared" si="35"/>
        <v>5</v>
      </c>
      <c r="O130" s="20">
        <f t="shared" si="36"/>
        <v>0</v>
      </c>
      <c r="P130" s="20">
        <f t="shared" si="37"/>
        <v>5</v>
      </c>
    </row>
    <row r="131" spans="1:16" s="13" customFormat="1" ht="111.75" customHeight="1" x14ac:dyDescent="0.25">
      <c r="A131" s="174">
        <v>3</v>
      </c>
      <c r="B131" s="233" t="s">
        <v>464</v>
      </c>
      <c r="C131" s="234"/>
      <c r="D131" s="235"/>
      <c r="E131" s="29" t="s">
        <v>52</v>
      </c>
      <c r="F131" s="233" t="s">
        <v>448</v>
      </c>
      <c r="G131" s="235"/>
      <c r="H131" s="20">
        <v>49</v>
      </c>
      <c r="I131" s="20"/>
      <c r="J131" s="20">
        <f t="shared" si="33"/>
        <v>49</v>
      </c>
      <c r="K131" s="20">
        <f>42+22</f>
        <v>64</v>
      </c>
      <c r="L131" s="20"/>
      <c r="M131" s="20">
        <f t="shared" si="34"/>
        <v>64</v>
      </c>
      <c r="N131" s="20">
        <f t="shared" si="35"/>
        <v>15</v>
      </c>
      <c r="O131" s="20">
        <f t="shared" si="36"/>
        <v>0</v>
      </c>
      <c r="P131" s="20">
        <f t="shared" si="37"/>
        <v>15</v>
      </c>
    </row>
    <row r="132" spans="1:16" s="13" customFormat="1" ht="39" customHeight="1" x14ac:dyDescent="0.25">
      <c r="A132" s="174">
        <v>4</v>
      </c>
      <c r="B132" s="233" t="s">
        <v>76</v>
      </c>
      <c r="C132" s="234"/>
      <c r="D132" s="235"/>
      <c r="E132" s="29" t="s">
        <v>52</v>
      </c>
      <c r="F132" s="233" t="s">
        <v>78</v>
      </c>
      <c r="G132" s="235"/>
      <c r="H132" s="20">
        <v>5716</v>
      </c>
      <c r="I132" s="20"/>
      <c r="J132" s="20">
        <f t="shared" si="33"/>
        <v>5716</v>
      </c>
      <c r="K132" s="20">
        <v>5784</v>
      </c>
      <c r="L132" s="20"/>
      <c r="M132" s="20">
        <f t="shared" si="34"/>
        <v>5784</v>
      </c>
      <c r="N132" s="20">
        <f t="shared" si="35"/>
        <v>68</v>
      </c>
      <c r="O132" s="20">
        <f t="shared" si="36"/>
        <v>0</v>
      </c>
      <c r="P132" s="20">
        <f t="shared" si="37"/>
        <v>68</v>
      </c>
    </row>
    <row r="133" spans="1:16" s="13" customFormat="1" ht="25.5" hidden="1" customHeight="1" x14ac:dyDescent="0.25">
      <c r="A133" s="174"/>
      <c r="B133" s="233"/>
      <c r="C133" s="234"/>
      <c r="D133" s="235"/>
      <c r="E133" s="18"/>
      <c r="F133" s="233"/>
      <c r="G133" s="235"/>
      <c r="H133" s="20"/>
      <c r="I133" s="20"/>
      <c r="J133" s="20">
        <f t="shared" si="33"/>
        <v>0</v>
      </c>
      <c r="K133" s="20"/>
      <c r="L133" s="20"/>
      <c r="M133" s="20">
        <f t="shared" si="34"/>
        <v>0</v>
      </c>
      <c r="N133" s="20">
        <f t="shared" si="35"/>
        <v>0</v>
      </c>
      <c r="O133" s="20">
        <f t="shared" si="36"/>
        <v>0</v>
      </c>
      <c r="P133" s="20">
        <f t="shared" si="37"/>
        <v>0</v>
      </c>
    </row>
    <row r="134" spans="1:16" s="13" customFormat="1" ht="25.5" hidden="1" customHeight="1" x14ac:dyDescent="0.25">
      <c r="A134" s="174"/>
      <c r="B134" s="233"/>
      <c r="C134" s="234"/>
      <c r="D134" s="235"/>
      <c r="E134" s="18"/>
      <c r="F134" s="233"/>
      <c r="G134" s="235"/>
      <c r="H134" s="20"/>
      <c r="I134" s="20"/>
      <c r="J134" s="20">
        <f t="shared" si="33"/>
        <v>0</v>
      </c>
      <c r="K134" s="20"/>
      <c r="L134" s="20"/>
      <c r="M134" s="20">
        <f t="shared" si="34"/>
        <v>0</v>
      </c>
      <c r="N134" s="20">
        <f t="shared" si="35"/>
        <v>0</v>
      </c>
      <c r="O134" s="20">
        <f t="shared" si="36"/>
        <v>0</v>
      </c>
      <c r="P134" s="20">
        <f t="shared" si="37"/>
        <v>0</v>
      </c>
    </row>
    <row r="135" spans="1:16" s="13" customFormat="1" ht="25.5" hidden="1" customHeight="1" x14ac:dyDescent="0.25">
      <c r="A135" s="174"/>
      <c r="B135" s="233"/>
      <c r="C135" s="234"/>
      <c r="D135" s="235"/>
      <c r="E135" s="18"/>
      <c r="F135" s="233"/>
      <c r="G135" s="235"/>
      <c r="H135" s="20"/>
      <c r="I135" s="20"/>
      <c r="J135" s="20">
        <f t="shared" si="33"/>
        <v>0</v>
      </c>
      <c r="K135" s="20"/>
      <c r="L135" s="20"/>
      <c r="M135" s="20">
        <f t="shared" si="34"/>
        <v>0</v>
      </c>
      <c r="N135" s="20">
        <f t="shared" si="35"/>
        <v>0</v>
      </c>
      <c r="O135" s="20">
        <f t="shared" si="36"/>
        <v>0</v>
      </c>
      <c r="P135" s="20">
        <f t="shared" si="37"/>
        <v>0</v>
      </c>
    </row>
    <row r="136" spans="1:16" s="13" customFormat="1" ht="25.5" hidden="1" customHeight="1" x14ac:dyDescent="0.25">
      <c r="A136" s="174"/>
      <c r="B136" s="233"/>
      <c r="C136" s="234"/>
      <c r="D136" s="235"/>
      <c r="E136" s="18"/>
      <c r="F136" s="233"/>
      <c r="G136" s="235"/>
      <c r="H136" s="20"/>
      <c r="I136" s="20"/>
      <c r="J136" s="20">
        <f t="shared" si="33"/>
        <v>0</v>
      </c>
      <c r="K136" s="20"/>
      <c r="L136" s="20"/>
      <c r="M136" s="20">
        <f t="shared" si="34"/>
        <v>0</v>
      </c>
      <c r="N136" s="20">
        <f t="shared" si="35"/>
        <v>0</v>
      </c>
      <c r="O136" s="20">
        <f t="shared" si="36"/>
        <v>0</v>
      </c>
      <c r="P136" s="20">
        <f t="shared" si="37"/>
        <v>0</v>
      </c>
    </row>
    <row r="137" spans="1:16" s="13" customFormat="1" ht="137.25" customHeight="1" x14ac:dyDescent="0.25">
      <c r="A137" s="174"/>
      <c r="B137" s="242" t="s">
        <v>466</v>
      </c>
      <c r="C137" s="243"/>
      <c r="D137" s="243"/>
      <c r="E137" s="243"/>
      <c r="F137" s="243"/>
      <c r="G137" s="243"/>
      <c r="H137" s="243"/>
      <c r="I137" s="243"/>
      <c r="J137" s="243"/>
      <c r="K137" s="243"/>
      <c r="L137" s="243"/>
      <c r="M137" s="243"/>
      <c r="N137" s="243"/>
      <c r="O137" s="243"/>
      <c r="P137" s="244"/>
    </row>
    <row r="138" spans="1:16" s="13" customFormat="1" ht="21.75" customHeight="1" x14ac:dyDescent="0.25">
      <c r="A138" s="174"/>
      <c r="B138" s="239" t="s">
        <v>24</v>
      </c>
      <c r="C138" s="240"/>
      <c r="D138" s="241"/>
      <c r="E138" s="18"/>
      <c r="F138" s="233"/>
      <c r="G138" s="235"/>
      <c r="H138" s="20"/>
      <c r="I138" s="20"/>
      <c r="J138" s="20"/>
      <c r="K138" s="20"/>
      <c r="L138" s="20"/>
      <c r="M138" s="20"/>
      <c r="N138" s="20"/>
      <c r="O138" s="20"/>
      <c r="P138" s="20"/>
    </row>
    <row r="139" spans="1:16" s="13" customFormat="1" ht="45.75" customHeight="1" x14ac:dyDescent="0.25">
      <c r="A139" s="174">
        <v>1</v>
      </c>
      <c r="B139" s="233" t="s">
        <v>79</v>
      </c>
      <c r="C139" s="234"/>
      <c r="D139" s="235"/>
      <c r="E139" s="29" t="s">
        <v>52</v>
      </c>
      <c r="F139" s="233" t="s">
        <v>71</v>
      </c>
      <c r="G139" s="235"/>
      <c r="H139" s="34">
        <f>H129/(H120-H121)</f>
        <v>1.208955223880597</v>
      </c>
      <c r="I139" s="34"/>
      <c r="J139" s="34">
        <f t="shared" ref="J139:J146" si="38">H139+I139</f>
        <v>1.208955223880597</v>
      </c>
      <c r="K139" s="34">
        <f>K129/(K120-K121)</f>
        <v>1.2238805970149254</v>
      </c>
      <c r="L139" s="34"/>
      <c r="M139" s="34">
        <f t="shared" ref="M139:M146" si="39">K139+L139</f>
        <v>1.2238805970149254</v>
      </c>
      <c r="N139" s="20">
        <f t="shared" ref="N139:N146" si="40">K139-H139</f>
        <v>1.4925373134328401E-2</v>
      </c>
      <c r="O139" s="20">
        <f t="shared" ref="O139:O146" si="41">L139-I139</f>
        <v>0</v>
      </c>
      <c r="P139" s="20">
        <f t="shared" ref="P139:P146" si="42">M139-J139</f>
        <v>1.4925373134328401E-2</v>
      </c>
    </row>
    <row r="140" spans="1:16" s="13" customFormat="1" ht="39" customHeight="1" x14ac:dyDescent="0.25">
      <c r="A140" s="174">
        <v>2</v>
      </c>
      <c r="B140" s="233" t="s">
        <v>80</v>
      </c>
      <c r="C140" s="234"/>
      <c r="D140" s="235"/>
      <c r="E140" s="29" t="s">
        <v>52</v>
      </c>
      <c r="F140" s="233" t="s">
        <v>71</v>
      </c>
      <c r="G140" s="235"/>
      <c r="H140" s="34">
        <f>H130/H121</f>
        <v>5.95</v>
      </c>
      <c r="I140" s="34"/>
      <c r="J140" s="34">
        <f t="shared" si="38"/>
        <v>5.95</v>
      </c>
      <c r="K140" s="34">
        <f>K130/K121</f>
        <v>6.2</v>
      </c>
      <c r="L140" s="34"/>
      <c r="M140" s="34">
        <f t="shared" si="39"/>
        <v>6.2</v>
      </c>
      <c r="N140" s="20">
        <f t="shared" si="40"/>
        <v>0.25</v>
      </c>
      <c r="O140" s="20">
        <f t="shared" si="41"/>
        <v>0</v>
      </c>
      <c r="P140" s="20">
        <f t="shared" si="42"/>
        <v>0.25</v>
      </c>
    </row>
    <row r="141" spans="1:16" s="13" customFormat="1" ht="59.25" customHeight="1" x14ac:dyDescent="0.25">
      <c r="A141" s="174">
        <v>3</v>
      </c>
      <c r="B141" s="233" t="s">
        <v>81</v>
      </c>
      <c r="C141" s="234"/>
      <c r="D141" s="235"/>
      <c r="E141" s="29" t="s">
        <v>53</v>
      </c>
      <c r="F141" s="233" t="s">
        <v>71</v>
      </c>
      <c r="G141" s="235"/>
      <c r="H141" s="20">
        <f>H46/H120</f>
        <v>302537.27586206899</v>
      </c>
      <c r="I141" s="20">
        <f>I46/H120</f>
        <v>6516.9425287356325</v>
      </c>
      <c r="J141" s="20">
        <f t="shared" si="38"/>
        <v>309054.2183908046</v>
      </c>
      <c r="K141" s="35">
        <f>K46/K120</f>
        <v>302533.52885057474</v>
      </c>
      <c r="L141" s="35">
        <f>L46/K120</f>
        <v>4027.2741379310341</v>
      </c>
      <c r="M141" s="20">
        <f t="shared" si="39"/>
        <v>306560.80298850581</v>
      </c>
      <c r="N141" s="20">
        <f>K141-H141+0.26</f>
        <v>-3.4870114942407238</v>
      </c>
      <c r="O141" s="20">
        <f t="shared" si="41"/>
        <v>-2489.6683908045984</v>
      </c>
      <c r="P141" s="20">
        <f>M141-J141</f>
        <v>-2493.4154022987932</v>
      </c>
    </row>
    <row r="142" spans="1:16" s="13" customFormat="1" ht="25.5" hidden="1" customHeight="1" x14ac:dyDescent="0.25">
      <c r="A142" s="174"/>
      <c r="B142" s="233"/>
      <c r="C142" s="234"/>
      <c r="D142" s="235"/>
      <c r="E142" s="18"/>
      <c r="F142" s="233"/>
      <c r="G142" s="235"/>
      <c r="H142" s="20"/>
      <c r="I142" s="20"/>
      <c r="J142" s="20">
        <f t="shared" si="38"/>
        <v>0</v>
      </c>
      <c r="K142" s="20"/>
      <c r="L142" s="20"/>
      <c r="M142" s="20">
        <f t="shared" si="39"/>
        <v>0</v>
      </c>
      <c r="N142" s="20">
        <f t="shared" si="40"/>
        <v>0</v>
      </c>
      <c r="O142" s="20">
        <f t="shared" si="41"/>
        <v>0</v>
      </c>
      <c r="P142" s="20">
        <f t="shared" si="42"/>
        <v>0</v>
      </c>
    </row>
    <row r="143" spans="1:16" s="13" customFormat="1" ht="25.5" hidden="1" customHeight="1" x14ac:dyDescent="0.25">
      <c r="A143" s="174"/>
      <c r="B143" s="233"/>
      <c r="C143" s="234"/>
      <c r="D143" s="235"/>
      <c r="E143" s="18"/>
      <c r="F143" s="233"/>
      <c r="G143" s="235"/>
      <c r="H143" s="20"/>
      <c r="I143" s="20"/>
      <c r="J143" s="20">
        <f t="shared" si="38"/>
        <v>0</v>
      </c>
      <c r="K143" s="20"/>
      <c r="L143" s="20"/>
      <c r="M143" s="20">
        <f t="shared" si="39"/>
        <v>0</v>
      </c>
      <c r="N143" s="20">
        <f t="shared" si="40"/>
        <v>0</v>
      </c>
      <c r="O143" s="20">
        <f t="shared" si="41"/>
        <v>0</v>
      </c>
      <c r="P143" s="20">
        <f t="shared" si="42"/>
        <v>0</v>
      </c>
    </row>
    <row r="144" spans="1:16" s="13" customFormat="1" ht="25.5" hidden="1" customHeight="1" x14ac:dyDescent="0.25">
      <c r="A144" s="174"/>
      <c r="B144" s="233"/>
      <c r="C144" s="234"/>
      <c r="D144" s="235"/>
      <c r="E144" s="18"/>
      <c r="F144" s="233"/>
      <c r="G144" s="235"/>
      <c r="H144" s="20"/>
      <c r="I144" s="20"/>
      <c r="J144" s="20">
        <f t="shared" si="38"/>
        <v>0</v>
      </c>
      <c r="K144" s="20"/>
      <c r="L144" s="20"/>
      <c r="M144" s="20">
        <f t="shared" si="39"/>
        <v>0</v>
      </c>
      <c r="N144" s="20">
        <f t="shared" si="40"/>
        <v>0</v>
      </c>
      <c r="O144" s="20">
        <f t="shared" si="41"/>
        <v>0</v>
      </c>
      <c r="P144" s="20">
        <f t="shared" si="42"/>
        <v>0</v>
      </c>
    </row>
    <row r="145" spans="1:16" s="13" customFormat="1" ht="25.5" hidden="1" customHeight="1" x14ac:dyDescent="0.25">
      <c r="A145" s="174"/>
      <c r="B145" s="233"/>
      <c r="C145" s="234"/>
      <c r="D145" s="235"/>
      <c r="E145" s="18"/>
      <c r="F145" s="233"/>
      <c r="G145" s="235"/>
      <c r="H145" s="20"/>
      <c r="I145" s="20"/>
      <c r="J145" s="20">
        <f t="shared" si="38"/>
        <v>0</v>
      </c>
      <c r="K145" s="20"/>
      <c r="L145" s="20"/>
      <c r="M145" s="20">
        <f t="shared" si="39"/>
        <v>0</v>
      </c>
      <c r="N145" s="20">
        <f t="shared" si="40"/>
        <v>0</v>
      </c>
      <c r="O145" s="20">
        <f t="shared" si="41"/>
        <v>0</v>
      </c>
      <c r="P145" s="20">
        <f t="shared" si="42"/>
        <v>0</v>
      </c>
    </row>
    <row r="146" spans="1:16" s="13" customFormat="1" ht="25.5" hidden="1" customHeight="1" x14ac:dyDescent="0.25">
      <c r="A146" s="174"/>
      <c r="B146" s="233"/>
      <c r="C146" s="234"/>
      <c r="D146" s="235"/>
      <c r="E146" s="18"/>
      <c r="F146" s="233"/>
      <c r="G146" s="235"/>
      <c r="H146" s="20"/>
      <c r="I146" s="20"/>
      <c r="J146" s="20">
        <f t="shared" si="38"/>
        <v>0</v>
      </c>
      <c r="K146" s="20"/>
      <c r="L146" s="20"/>
      <c r="M146" s="20">
        <f t="shared" si="39"/>
        <v>0</v>
      </c>
      <c r="N146" s="20">
        <f t="shared" si="40"/>
        <v>0</v>
      </c>
      <c r="O146" s="20">
        <f t="shared" si="41"/>
        <v>0</v>
      </c>
      <c r="P146" s="20">
        <f t="shared" si="42"/>
        <v>0</v>
      </c>
    </row>
    <row r="147" spans="1:16" s="13" customFormat="1" ht="40.5" customHeight="1" x14ac:dyDescent="0.25">
      <c r="A147" s="174"/>
      <c r="B147" s="242" t="s">
        <v>473</v>
      </c>
      <c r="C147" s="243"/>
      <c r="D147" s="243"/>
      <c r="E147" s="243"/>
      <c r="F147" s="243"/>
      <c r="G147" s="243"/>
      <c r="H147" s="243"/>
      <c r="I147" s="243"/>
      <c r="J147" s="243"/>
      <c r="K147" s="243"/>
      <c r="L147" s="243"/>
      <c r="M147" s="243"/>
      <c r="N147" s="243"/>
      <c r="O147" s="243"/>
      <c r="P147" s="244"/>
    </row>
    <row r="148" spans="1:16" s="13" customFormat="1" ht="20.25" customHeight="1" x14ac:dyDescent="0.25">
      <c r="A148" s="174"/>
      <c r="B148" s="239" t="s">
        <v>25</v>
      </c>
      <c r="C148" s="240"/>
      <c r="D148" s="241"/>
      <c r="E148" s="18"/>
      <c r="F148" s="233"/>
      <c r="G148" s="235"/>
      <c r="H148" s="20"/>
      <c r="I148" s="20"/>
      <c r="J148" s="20"/>
      <c r="K148" s="20"/>
      <c r="L148" s="20"/>
      <c r="M148" s="20"/>
      <c r="N148" s="20"/>
      <c r="O148" s="20"/>
      <c r="P148" s="20"/>
    </row>
    <row r="149" spans="1:16" s="13" customFormat="1" ht="76.5" customHeight="1" x14ac:dyDescent="0.25">
      <c r="A149" s="174">
        <v>1</v>
      </c>
      <c r="B149" s="233" t="s">
        <v>96</v>
      </c>
      <c r="C149" s="234"/>
      <c r="D149" s="235"/>
      <c r="E149" s="18" t="s">
        <v>57</v>
      </c>
      <c r="F149" s="233" t="s">
        <v>71</v>
      </c>
      <c r="G149" s="235"/>
      <c r="H149" s="20"/>
      <c r="I149" s="20"/>
      <c r="J149" s="20">
        <f>J141/255425*100</f>
        <v>120.99607258130747</v>
      </c>
      <c r="K149" s="35"/>
      <c r="L149" s="35"/>
      <c r="M149" s="20">
        <f>M141/255425*100</f>
        <v>120.01988959127172</v>
      </c>
      <c r="N149" s="20">
        <f t="shared" ref="N149:N156" si="43">K149-H149</f>
        <v>0</v>
      </c>
      <c r="O149" s="20">
        <f t="shared" ref="O149:O156" si="44">L149-I149</f>
        <v>0</v>
      </c>
      <c r="P149" s="20">
        <f t="shared" ref="P149:P156" si="45">M149-J149</f>
        <v>-0.9761829900357526</v>
      </c>
    </row>
    <row r="150" spans="1:16" s="13" customFormat="1" ht="44.25" hidden="1" customHeight="1" x14ac:dyDescent="0.25">
      <c r="A150" s="174"/>
      <c r="B150" s="233"/>
      <c r="C150" s="234"/>
      <c r="D150" s="235"/>
      <c r="E150" s="18"/>
      <c r="F150" s="233"/>
      <c r="G150" s="235"/>
      <c r="H150" s="20"/>
      <c r="I150" s="20"/>
      <c r="J150" s="20">
        <f t="shared" ref="J150:J156" si="46">H150+I150</f>
        <v>0</v>
      </c>
      <c r="K150" s="20"/>
      <c r="L150" s="20"/>
      <c r="M150" s="20">
        <f t="shared" ref="M150:M156" si="47">K150+L150</f>
        <v>0</v>
      </c>
      <c r="N150" s="20">
        <f t="shared" si="43"/>
        <v>0</v>
      </c>
      <c r="O150" s="20">
        <f t="shared" si="44"/>
        <v>0</v>
      </c>
      <c r="P150" s="20">
        <f t="shared" si="45"/>
        <v>0</v>
      </c>
    </row>
    <row r="151" spans="1:16" s="13" customFormat="1" ht="25.5" hidden="1" customHeight="1" x14ac:dyDescent="0.25">
      <c r="A151" s="174"/>
      <c r="B151" s="233"/>
      <c r="C151" s="234"/>
      <c r="D151" s="235"/>
      <c r="E151" s="18"/>
      <c r="F151" s="233"/>
      <c r="G151" s="235"/>
      <c r="H151" s="20"/>
      <c r="I151" s="20"/>
      <c r="J151" s="20">
        <f t="shared" si="46"/>
        <v>0</v>
      </c>
      <c r="K151" s="20"/>
      <c r="L151" s="20"/>
      <c r="M151" s="20">
        <f t="shared" si="47"/>
        <v>0</v>
      </c>
      <c r="N151" s="20">
        <f t="shared" si="43"/>
        <v>0</v>
      </c>
      <c r="O151" s="20">
        <f t="shared" si="44"/>
        <v>0</v>
      </c>
      <c r="P151" s="20">
        <f t="shared" si="45"/>
        <v>0</v>
      </c>
    </row>
    <row r="152" spans="1:16" s="13" customFormat="1" ht="25.5" hidden="1" customHeight="1" x14ac:dyDescent="0.25">
      <c r="A152" s="174"/>
      <c r="B152" s="233"/>
      <c r="C152" s="234"/>
      <c r="D152" s="235"/>
      <c r="E152" s="18"/>
      <c r="F152" s="233"/>
      <c r="G152" s="235"/>
      <c r="H152" s="20"/>
      <c r="I152" s="20"/>
      <c r="J152" s="20">
        <f t="shared" si="46"/>
        <v>0</v>
      </c>
      <c r="K152" s="20"/>
      <c r="L152" s="20"/>
      <c r="M152" s="20">
        <f t="shared" si="47"/>
        <v>0</v>
      </c>
      <c r="N152" s="20">
        <f t="shared" si="43"/>
        <v>0</v>
      </c>
      <c r="O152" s="20">
        <f t="shared" si="44"/>
        <v>0</v>
      </c>
      <c r="P152" s="20">
        <f t="shared" si="45"/>
        <v>0</v>
      </c>
    </row>
    <row r="153" spans="1:16" s="13" customFormat="1" ht="25.5" hidden="1" customHeight="1" x14ac:dyDescent="0.25">
      <c r="A153" s="174"/>
      <c r="B153" s="233"/>
      <c r="C153" s="234"/>
      <c r="D153" s="235"/>
      <c r="E153" s="18"/>
      <c r="F153" s="233"/>
      <c r="G153" s="235"/>
      <c r="H153" s="20"/>
      <c r="I153" s="20"/>
      <c r="J153" s="20">
        <f t="shared" si="46"/>
        <v>0</v>
      </c>
      <c r="K153" s="20"/>
      <c r="L153" s="20"/>
      <c r="M153" s="20">
        <f t="shared" si="47"/>
        <v>0</v>
      </c>
      <c r="N153" s="20">
        <f t="shared" si="43"/>
        <v>0</v>
      </c>
      <c r="O153" s="20">
        <f t="shared" si="44"/>
        <v>0</v>
      </c>
      <c r="P153" s="20">
        <f t="shared" si="45"/>
        <v>0</v>
      </c>
    </row>
    <row r="154" spans="1:16" s="13" customFormat="1" ht="25.5" hidden="1" customHeight="1" x14ac:dyDescent="0.25">
      <c r="A154" s="174"/>
      <c r="B154" s="233"/>
      <c r="C154" s="234"/>
      <c r="D154" s="235"/>
      <c r="E154" s="18"/>
      <c r="F154" s="233"/>
      <c r="G154" s="235"/>
      <c r="H154" s="20"/>
      <c r="I154" s="20"/>
      <c r="J154" s="20">
        <f t="shared" si="46"/>
        <v>0</v>
      </c>
      <c r="K154" s="20"/>
      <c r="L154" s="20"/>
      <c r="M154" s="20">
        <f t="shared" si="47"/>
        <v>0</v>
      </c>
      <c r="N154" s="20">
        <f t="shared" si="43"/>
        <v>0</v>
      </c>
      <c r="O154" s="20">
        <f t="shared" si="44"/>
        <v>0</v>
      </c>
      <c r="P154" s="20">
        <f t="shared" si="45"/>
        <v>0</v>
      </c>
    </row>
    <row r="155" spans="1:16" s="13" customFormat="1" ht="25.5" hidden="1" customHeight="1" x14ac:dyDescent="0.25">
      <c r="A155" s="174"/>
      <c r="B155" s="233"/>
      <c r="C155" s="234"/>
      <c r="D155" s="235"/>
      <c r="E155" s="18"/>
      <c r="F155" s="233"/>
      <c r="G155" s="235"/>
      <c r="H155" s="20"/>
      <c r="I155" s="20"/>
      <c r="J155" s="20">
        <f t="shared" si="46"/>
        <v>0</v>
      </c>
      <c r="K155" s="20"/>
      <c r="L155" s="20"/>
      <c r="M155" s="20">
        <f t="shared" si="47"/>
        <v>0</v>
      </c>
      <c r="N155" s="20">
        <f t="shared" si="43"/>
        <v>0</v>
      </c>
      <c r="O155" s="20">
        <f t="shared" si="44"/>
        <v>0</v>
      </c>
      <c r="P155" s="20">
        <f t="shared" si="45"/>
        <v>0</v>
      </c>
    </row>
    <row r="156" spans="1:16" s="13" customFormat="1" ht="25.5" hidden="1" customHeight="1" x14ac:dyDescent="0.25">
      <c r="A156" s="174"/>
      <c r="B156" s="233"/>
      <c r="C156" s="234"/>
      <c r="D156" s="235"/>
      <c r="E156" s="18"/>
      <c r="F156" s="233"/>
      <c r="G156" s="235"/>
      <c r="H156" s="20"/>
      <c r="I156" s="20"/>
      <c r="J156" s="20">
        <f t="shared" si="46"/>
        <v>0</v>
      </c>
      <c r="K156" s="20"/>
      <c r="L156" s="20"/>
      <c r="M156" s="20">
        <f t="shared" si="47"/>
        <v>0</v>
      </c>
      <c r="N156" s="20">
        <f t="shared" si="43"/>
        <v>0</v>
      </c>
      <c r="O156" s="20">
        <f t="shared" si="44"/>
        <v>0</v>
      </c>
      <c r="P156" s="20">
        <f t="shared" si="45"/>
        <v>0</v>
      </c>
    </row>
    <row r="157" spans="1:16" s="13" customFormat="1" ht="54" customHeight="1" x14ac:dyDescent="0.25">
      <c r="A157" s="174"/>
      <c r="B157" s="242" t="s">
        <v>474</v>
      </c>
      <c r="C157" s="243"/>
      <c r="D157" s="243"/>
      <c r="E157" s="243"/>
      <c r="F157" s="243"/>
      <c r="G157" s="243"/>
      <c r="H157" s="243"/>
      <c r="I157" s="243"/>
      <c r="J157" s="243"/>
      <c r="K157" s="243"/>
      <c r="L157" s="243"/>
      <c r="M157" s="243"/>
      <c r="N157" s="243"/>
      <c r="O157" s="243"/>
      <c r="P157" s="244"/>
    </row>
    <row r="158" spans="1:16" s="13" customFormat="1" ht="161.25" customHeight="1" x14ac:dyDescent="0.25">
      <c r="A158" s="174"/>
      <c r="B158" s="242" t="s">
        <v>467</v>
      </c>
      <c r="C158" s="243"/>
      <c r="D158" s="243"/>
      <c r="E158" s="243"/>
      <c r="F158" s="243"/>
      <c r="G158" s="243"/>
      <c r="H158" s="243"/>
      <c r="I158" s="243"/>
      <c r="J158" s="243"/>
      <c r="K158" s="243"/>
      <c r="L158" s="243"/>
      <c r="M158" s="243"/>
      <c r="N158" s="243"/>
      <c r="O158" s="243"/>
      <c r="P158" s="244"/>
    </row>
    <row r="159" spans="1:16" s="13" customFormat="1" ht="25.5" customHeight="1" x14ac:dyDescent="0.25">
      <c r="A159" s="174"/>
      <c r="B159" s="236" t="s">
        <v>67</v>
      </c>
      <c r="C159" s="237"/>
      <c r="D159" s="237"/>
      <c r="E159" s="237"/>
      <c r="F159" s="237"/>
      <c r="G159" s="237"/>
      <c r="H159" s="237"/>
      <c r="I159" s="237"/>
      <c r="J159" s="237"/>
      <c r="K159" s="237"/>
      <c r="L159" s="237"/>
      <c r="M159" s="237"/>
      <c r="N159" s="237"/>
      <c r="O159" s="237"/>
      <c r="P159" s="238"/>
    </row>
    <row r="160" spans="1:16" s="13" customFormat="1" ht="25.5" customHeight="1" x14ac:dyDescent="0.25">
      <c r="A160" s="174"/>
      <c r="B160" s="239" t="s">
        <v>22</v>
      </c>
      <c r="C160" s="240"/>
      <c r="D160" s="241"/>
      <c r="E160" s="18"/>
      <c r="F160" s="233"/>
      <c r="G160" s="235"/>
      <c r="H160" s="20"/>
      <c r="I160" s="20"/>
      <c r="J160" s="20"/>
      <c r="K160" s="20"/>
      <c r="L160" s="20"/>
      <c r="M160" s="20"/>
      <c r="N160" s="20"/>
      <c r="O160" s="20"/>
      <c r="P160" s="20"/>
    </row>
    <row r="161" spans="1:16" s="13" customFormat="1" ht="59.25" customHeight="1" x14ac:dyDescent="0.25">
      <c r="A161" s="174">
        <v>1</v>
      </c>
      <c r="B161" s="233" t="s">
        <v>82</v>
      </c>
      <c r="C161" s="234"/>
      <c r="D161" s="235"/>
      <c r="E161" s="18" t="s">
        <v>69</v>
      </c>
      <c r="F161" s="233" t="s">
        <v>468</v>
      </c>
      <c r="G161" s="235"/>
      <c r="H161" s="20">
        <v>3</v>
      </c>
      <c r="I161" s="27"/>
      <c r="J161" s="27">
        <f t="shared" ref="J161:J168" si="48">H161+I161</f>
        <v>3</v>
      </c>
      <c r="K161" s="20">
        <v>3</v>
      </c>
      <c r="L161" s="27"/>
      <c r="M161" s="27">
        <f t="shared" ref="M161:M164" si="49">K161+L161</f>
        <v>3</v>
      </c>
      <c r="N161" s="20">
        <f t="shared" ref="N161:N168" si="50">K161-H161</f>
        <v>0</v>
      </c>
      <c r="O161" s="20">
        <f t="shared" ref="O161:O168" si="51">L161-I161</f>
        <v>0</v>
      </c>
      <c r="P161" s="20">
        <f t="shared" ref="P161:P168" si="52">M161-J161</f>
        <v>0</v>
      </c>
    </row>
    <row r="162" spans="1:16" s="13" customFormat="1" ht="38.25" customHeight="1" x14ac:dyDescent="0.25">
      <c r="A162" s="174">
        <v>2</v>
      </c>
      <c r="B162" s="233" t="s">
        <v>450</v>
      </c>
      <c r="C162" s="234"/>
      <c r="D162" s="235"/>
      <c r="E162" s="29" t="s">
        <v>69</v>
      </c>
      <c r="F162" s="181" t="s">
        <v>83</v>
      </c>
      <c r="G162" s="182"/>
      <c r="H162" s="27">
        <v>1</v>
      </c>
      <c r="I162" s="27"/>
      <c r="J162" s="27">
        <f t="shared" si="48"/>
        <v>1</v>
      </c>
      <c r="K162" s="27">
        <v>1</v>
      </c>
      <c r="L162" s="27"/>
      <c r="M162" s="27">
        <f t="shared" si="49"/>
        <v>1</v>
      </c>
      <c r="N162" s="20">
        <f t="shared" si="50"/>
        <v>0</v>
      </c>
      <c r="O162" s="20">
        <f t="shared" si="51"/>
        <v>0</v>
      </c>
      <c r="P162" s="20">
        <f t="shared" si="52"/>
        <v>0</v>
      </c>
    </row>
    <row r="163" spans="1:16" s="13" customFormat="1" ht="40.5" customHeight="1" x14ac:dyDescent="0.25">
      <c r="A163" s="174">
        <v>3</v>
      </c>
      <c r="B163" s="233" t="s">
        <v>451</v>
      </c>
      <c r="C163" s="234"/>
      <c r="D163" s="235"/>
      <c r="E163" s="29" t="s">
        <v>69</v>
      </c>
      <c r="F163" s="183"/>
      <c r="G163" s="184"/>
      <c r="H163" s="27">
        <v>1.75</v>
      </c>
      <c r="I163" s="27"/>
      <c r="J163" s="27">
        <f t="shared" si="48"/>
        <v>1.75</v>
      </c>
      <c r="K163" s="27">
        <v>1.75</v>
      </c>
      <c r="L163" s="27"/>
      <c r="M163" s="27">
        <f t="shared" si="49"/>
        <v>1.75</v>
      </c>
      <c r="N163" s="20">
        <f t="shared" si="50"/>
        <v>0</v>
      </c>
      <c r="O163" s="20">
        <f t="shared" si="51"/>
        <v>0</v>
      </c>
      <c r="P163" s="20">
        <f t="shared" si="52"/>
        <v>0</v>
      </c>
    </row>
    <row r="164" spans="1:16" s="13" customFormat="1" ht="36.75" customHeight="1" x14ac:dyDescent="0.25">
      <c r="A164" s="174">
        <v>4</v>
      </c>
      <c r="B164" s="233" t="s">
        <v>51</v>
      </c>
      <c r="C164" s="234"/>
      <c r="D164" s="235"/>
      <c r="E164" s="29" t="s">
        <v>69</v>
      </c>
      <c r="F164" s="185"/>
      <c r="G164" s="186"/>
      <c r="H164" s="27">
        <v>2.75</v>
      </c>
      <c r="I164" s="27"/>
      <c r="J164" s="27">
        <f t="shared" si="48"/>
        <v>2.75</v>
      </c>
      <c r="K164" s="27">
        <v>2.75</v>
      </c>
      <c r="L164" s="27"/>
      <c r="M164" s="27">
        <f t="shared" si="49"/>
        <v>2.75</v>
      </c>
      <c r="N164" s="20">
        <f t="shared" si="50"/>
        <v>0</v>
      </c>
      <c r="O164" s="20">
        <f t="shared" si="51"/>
        <v>0</v>
      </c>
      <c r="P164" s="20">
        <f t="shared" si="52"/>
        <v>0</v>
      </c>
    </row>
    <row r="165" spans="1:16" s="13" customFormat="1" ht="25.5" hidden="1" customHeight="1" x14ac:dyDescent="0.25">
      <c r="A165" s="174"/>
      <c r="B165" s="233"/>
      <c r="C165" s="234"/>
      <c r="D165" s="235"/>
      <c r="E165" s="18"/>
      <c r="F165" s="233"/>
      <c r="G165" s="235"/>
      <c r="H165" s="20"/>
      <c r="I165" s="20"/>
      <c r="J165" s="20">
        <f t="shared" si="48"/>
        <v>0</v>
      </c>
      <c r="K165" s="20"/>
      <c r="L165" s="20"/>
      <c r="M165" s="20">
        <f t="shared" ref="M165:M168" si="53">K165+L165</f>
        <v>0</v>
      </c>
      <c r="N165" s="20">
        <f t="shared" si="50"/>
        <v>0</v>
      </c>
      <c r="O165" s="20">
        <f t="shared" si="51"/>
        <v>0</v>
      </c>
      <c r="P165" s="20">
        <f t="shared" si="52"/>
        <v>0</v>
      </c>
    </row>
    <row r="166" spans="1:16" s="13" customFormat="1" ht="25.5" hidden="1" customHeight="1" x14ac:dyDescent="0.25">
      <c r="A166" s="174"/>
      <c r="B166" s="233"/>
      <c r="C166" s="234"/>
      <c r="D166" s="235"/>
      <c r="E166" s="18"/>
      <c r="F166" s="233"/>
      <c r="G166" s="235"/>
      <c r="H166" s="20"/>
      <c r="I166" s="20"/>
      <c r="J166" s="20">
        <f t="shared" si="48"/>
        <v>0</v>
      </c>
      <c r="K166" s="20"/>
      <c r="L166" s="20"/>
      <c r="M166" s="20">
        <f t="shared" si="53"/>
        <v>0</v>
      </c>
      <c r="N166" s="20">
        <f t="shared" si="50"/>
        <v>0</v>
      </c>
      <c r="O166" s="20">
        <f t="shared" si="51"/>
        <v>0</v>
      </c>
      <c r="P166" s="20">
        <f t="shared" si="52"/>
        <v>0</v>
      </c>
    </row>
    <row r="167" spans="1:16" s="13" customFormat="1" ht="25.5" hidden="1" customHeight="1" x14ac:dyDescent="0.25">
      <c r="A167" s="174"/>
      <c r="B167" s="233"/>
      <c r="C167" s="234"/>
      <c r="D167" s="235"/>
      <c r="E167" s="18"/>
      <c r="F167" s="233"/>
      <c r="G167" s="235"/>
      <c r="H167" s="20"/>
      <c r="I167" s="20"/>
      <c r="J167" s="20">
        <f t="shared" si="48"/>
        <v>0</v>
      </c>
      <c r="K167" s="20"/>
      <c r="L167" s="20"/>
      <c r="M167" s="20">
        <f t="shared" si="53"/>
        <v>0</v>
      </c>
      <c r="N167" s="20">
        <f t="shared" si="50"/>
        <v>0</v>
      </c>
      <c r="O167" s="20">
        <f t="shared" si="51"/>
        <v>0</v>
      </c>
      <c r="P167" s="20">
        <f t="shared" si="52"/>
        <v>0</v>
      </c>
    </row>
    <row r="168" spans="1:16" s="13" customFormat="1" ht="25.5" hidden="1" customHeight="1" x14ac:dyDescent="0.25">
      <c r="A168" s="174"/>
      <c r="B168" s="233"/>
      <c r="C168" s="234"/>
      <c r="D168" s="235"/>
      <c r="E168" s="18"/>
      <c r="F168" s="233"/>
      <c r="G168" s="235"/>
      <c r="H168" s="20"/>
      <c r="I168" s="20"/>
      <c r="J168" s="20">
        <f t="shared" si="48"/>
        <v>0</v>
      </c>
      <c r="K168" s="20"/>
      <c r="L168" s="20"/>
      <c r="M168" s="20">
        <f t="shared" si="53"/>
        <v>0</v>
      </c>
      <c r="N168" s="20">
        <f t="shared" si="50"/>
        <v>0</v>
      </c>
      <c r="O168" s="20">
        <f t="shared" si="51"/>
        <v>0</v>
      </c>
      <c r="P168" s="20">
        <f t="shared" si="52"/>
        <v>0</v>
      </c>
    </row>
    <row r="169" spans="1:16" s="13" customFormat="1" ht="39" customHeight="1" x14ac:dyDescent="0.25">
      <c r="A169" s="174"/>
      <c r="B169" s="242" t="s">
        <v>458</v>
      </c>
      <c r="C169" s="243"/>
      <c r="D169" s="243"/>
      <c r="E169" s="243"/>
      <c r="F169" s="243"/>
      <c r="G169" s="243"/>
      <c r="H169" s="243"/>
      <c r="I169" s="243"/>
      <c r="J169" s="243"/>
      <c r="K169" s="243"/>
      <c r="L169" s="243"/>
      <c r="M169" s="243"/>
      <c r="N169" s="243"/>
      <c r="O169" s="243"/>
      <c r="P169" s="244"/>
    </row>
    <row r="170" spans="1:16" s="13" customFormat="1" ht="25.5" customHeight="1" x14ac:dyDescent="0.25">
      <c r="A170" s="174"/>
      <c r="B170" s="239" t="s">
        <v>23</v>
      </c>
      <c r="C170" s="240"/>
      <c r="D170" s="241"/>
      <c r="E170" s="18"/>
      <c r="F170" s="233"/>
      <c r="G170" s="235"/>
      <c r="H170" s="20"/>
      <c r="I170" s="20"/>
      <c r="J170" s="20"/>
      <c r="K170" s="20"/>
      <c r="L170" s="20"/>
      <c r="M170" s="20"/>
      <c r="N170" s="20"/>
      <c r="O170" s="20"/>
      <c r="P170" s="20"/>
    </row>
    <row r="171" spans="1:16" s="13" customFormat="1" ht="75.75" customHeight="1" x14ac:dyDescent="0.25">
      <c r="A171" s="174">
        <v>1</v>
      </c>
      <c r="B171" s="233" t="s">
        <v>84</v>
      </c>
      <c r="C171" s="234"/>
      <c r="D171" s="235"/>
      <c r="E171" s="18" t="s">
        <v>52</v>
      </c>
      <c r="F171" s="233" t="s">
        <v>54</v>
      </c>
      <c r="G171" s="235"/>
      <c r="H171" s="20">
        <v>3</v>
      </c>
      <c r="I171" s="20"/>
      <c r="J171" s="20">
        <f t="shared" ref="J171:J178" si="54">H171+I171</f>
        <v>3</v>
      </c>
      <c r="K171" s="20">
        <v>3</v>
      </c>
      <c r="L171" s="20"/>
      <c r="M171" s="20">
        <f t="shared" ref="M171:M178" si="55">K171+L171</f>
        <v>3</v>
      </c>
      <c r="N171" s="20">
        <f t="shared" ref="N171:N178" si="56">K171-H171</f>
        <v>0</v>
      </c>
      <c r="O171" s="20">
        <f t="shared" ref="O171:O178" si="57">L171-I171</f>
        <v>0</v>
      </c>
      <c r="P171" s="20">
        <f t="shared" ref="P171:P178" si="58">M171-J171</f>
        <v>0</v>
      </c>
    </row>
    <row r="172" spans="1:16" s="13" customFormat="1" ht="25.5" hidden="1" customHeight="1" x14ac:dyDescent="0.25">
      <c r="A172" s="174"/>
      <c r="B172" s="233"/>
      <c r="C172" s="234"/>
      <c r="D172" s="235"/>
      <c r="E172" s="18"/>
      <c r="F172" s="233"/>
      <c r="G172" s="235"/>
      <c r="H172" s="20"/>
      <c r="I172" s="20"/>
      <c r="J172" s="20">
        <f t="shared" si="54"/>
        <v>0</v>
      </c>
      <c r="K172" s="20"/>
      <c r="L172" s="20"/>
      <c r="M172" s="20">
        <f t="shared" si="55"/>
        <v>0</v>
      </c>
      <c r="N172" s="20">
        <f t="shared" si="56"/>
        <v>0</v>
      </c>
      <c r="O172" s="20">
        <f t="shared" si="57"/>
        <v>0</v>
      </c>
      <c r="P172" s="20">
        <f t="shared" si="58"/>
        <v>0</v>
      </c>
    </row>
    <row r="173" spans="1:16" s="13" customFormat="1" ht="25.5" hidden="1" customHeight="1" x14ac:dyDescent="0.25">
      <c r="A173" s="174"/>
      <c r="B173" s="233"/>
      <c r="C173" s="234"/>
      <c r="D173" s="235"/>
      <c r="E173" s="18"/>
      <c r="F173" s="233"/>
      <c r="G173" s="235"/>
      <c r="H173" s="20"/>
      <c r="I173" s="20"/>
      <c r="J173" s="20">
        <f t="shared" si="54"/>
        <v>0</v>
      </c>
      <c r="K173" s="20"/>
      <c r="L173" s="20"/>
      <c r="M173" s="20">
        <f t="shared" si="55"/>
        <v>0</v>
      </c>
      <c r="N173" s="20">
        <f t="shared" si="56"/>
        <v>0</v>
      </c>
      <c r="O173" s="20">
        <f t="shared" si="57"/>
        <v>0</v>
      </c>
      <c r="P173" s="20">
        <f t="shared" si="58"/>
        <v>0</v>
      </c>
    </row>
    <row r="174" spans="1:16" s="13" customFormat="1" ht="25.5" hidden="1" customHeight="1" x14ac:dyDescent="0.25">
      <c r="A174" s="174"/>
      <c r="B174" s="233"/>
      <c r="C174" s="234"/>
      <c r="D174" s="235"/>
      <c r="E174" s="18"/>
      <c r="F174" s="233"/>
      <c r="G174" s="235"/>
      <c r="H174" s="20"/>
      <c r="I174" s="20"/>
      <c r="J174" s="20">
        <f t="shared" si="54"/>
        <v>0</v>
      </c>
      <c r="K174" s="20"/>
      <c r="L174" s="20"/>
      <c r="M174" s="20">
        <f t="shared" si="55"/>
        <v>0</v>
      </c>
      <c r="N174" s="20">
        <f t="shared" si="56"/>
        <v>0</v>
      </c>
      <c r="O174" s="20">
        <f t="shared" si="57"/>
        <v>0</v>
      </c>
      <c r="P174" s="20">
        <f t="shared" si="58"/>
        <v>0</v>
      </c>
    </row>
    <row r="175" spans="1:16" s="13" customFormat="1" ht="25.5" hidden="1" customHeight="1" x14ac:dyDescent="0.25">
      <c r="A175" s="174"/>
      <c r="B175" s="233"/>
      <c r="C175" s="234"/>
      <c r="D175" s="235"/>
      <c r="E175" s="18"/>
      <c r="F175" s="233"/>
      <c r="G175" s="235"/>
      <c r="H175" s="20"/>
      <c r="I175" s="20"/>
      <c r="J175" s="20">
        <f t="shared" si="54"/>
        <v>0</v>
      </c>
      <c r="K175" s="20"/>
      <c r="L175" s="20"/>
      <c r="M175" s="20">
        <f t="shared" si="55"/>
        <v>0</v>
      </c>
      <c r="N175" s="20">
        <f t="shared" si="56"/>
        <v>0</v>
      </c>
      <c r="O175" s="20">
        <f t="shared" si="57"/>
        <v>0</v>
      </c>
      <c r="P175" s="20">
        <f t="shared" si="58"/>
        <v>0</v>
      </c>
    </row>
    <row r="176" spans="1:16" s="13" customFormat="1" ht="25.5" hidden="1" customHeight="1" x14ac:dyDescent="0.25">
      <c r="A176" s="174"/>
      <c r="B176" s="233"/>
      <c r="C176" s="234"/>
      <c r="D176" s="235"/>
      <c r="E176" s="18"/>
      <c r="F176" s="233"/>
      <c r="G176" s="235"/>
      <c r="H176" s="20"/>
      <c r="I176" s="20"/>
      <c r="J176" s="20">
        <f t="shared" si="54"/>
        <v>0</v>
      </c>
      <c r="K176" s="20"/>
      <c r="L176" s="20"/>
      <c r="M176" s="20">
        <f t="shared" si="55"/>
        <v>0</v>
      </c>
      <c r="N176" s="20">
        <f t="shared" si="56"/>
        <v>0</v>
      </c>
      <c r="O176" s="20">
        <f t="shared" si="57"/>
        <v>0</v>
      </c>
      <c r="P176" s="20">
        <f t="shared" si="58"/>
        <v>0</v>
      </c>
    </row>
    <row r="177" spans="1:16" s="13" customFormat="1" ht="25.5" hidden="1" customHeight="1" x14ac:dyDescent="0.25">
      <c r="A177" s="174"/>
      <c r="B177" s="233"/>
      <c r="C177" s="234"/>
      <c r="D177" s="235"/>
      <c r="E177" s="18"/>
      <c r="F177" s="233"/>
      <c r="G177" s="235"/>
      <c r="H177" s="20"/>
      <c r="I177" s="20"/>
      <c r="J177" s="20">
        <f t="shared" si="54"/>
        <v>0</v>
      </c>
      <c r="K177" s="20"/>
      <c r="L177" s="20"/>
      <c r="M177" s="20">
        <f t="shared" si="55"/>
        <v>0</v>
      </c>
      <c r="N177" s="20">
        <f t="shared" si="56"/>
        <v>0</v>
      </c>
      <c r="O177" s="20">
        <f t="shared" si="57"/>
        <v>0</v>
      </c>
      <c r="P177" s="20">
        <f t="shared" si="58"/>
        <v>0</v>
      </c>
    </row>
    <row r="178" spans="1:16" s="13" customFormat="1" ht="21" hidden="1" customHeight="1" x14ac:dyDescent="0.25">
      <c r="A178" s="174"/>
      <c r="B178" s="233"/>
      <c r="C178" s="234"/>
      <c r="D178" s="235"/>
      <c r="E178" s="18"/>
      <c r="F178" s="233"/>
      <c r="G178" s="235"/>
      <c r="H178" s="20"/>
      <c r="I178" s="20"/>
      <c r="J178" s="20">
        <f t="shared" si="54"/>
        <v>0</v>
      </c>
      <c r="K178" s="20"/>
      <c r="L178" s="20"/>
      <c r="M178" s="20">
        <f t="shared" si="55"/>
        <v>0</v>
      </c>
      <c r="N178" s="20">
        <f t="shared" si="56"/>
        <v>0</v>
      </c>
      <c r="O178" s="20">
        <f t="shared" si="57"/>
        <v>0</v>
      </c>
      <c r="P178" s="20">
        <f t="shared" si="58"/>
        <v>0</v>
      </c>
    </row>
    <row r="179" spans="1:16" s="13" customFormat="1" ht="40.5" customHeight="1" x14ac:dyDescent="0.25">
      <c r="A179" s="174"/>
      <c r="B179" s="242" t="s">
        <v>458</v>
      </c>
      <c r="C179" s="243"/>
      <c r="D179" s="243"/>
      <c r="E179" s="243"/>
      <c r="F179" s="243"/>
      <c r="G179" s="243"/>
      <c r="H179" s="243"/>
      <c r="I179" s="243"/>
      <c r="J179" s="243"/>
      <c r="K179" s="243"/>
      <c r="L179" s="243"/>
      <c r="M179" s="243"/>
      <c r="N179" s="243"/>
      <c r="O179" s="243"/>
      <c r="P179" s="244"/>
    </row>
    <row r="180" spans="1:16" s="13" customFormat="1" ht="25.5" customHeight="1" x14ac:dyDescent="0.25">
      <c r="A180" s="174"/>
      <c r="B180" s="239" t="s">
        <v>24</v>
      </c>
      <c r="C180" s="240"/>
      <c r="D180" s="241"/>
      <c r="E180" s="18"/>
      <c r="F180" s="233"/>
      <c r="G180" s="235"/>
      <c r="H180" s="20"/>
      <c r="I180" s="20"/>
      <c r="J180" s="20"/>
      <c r="K180" s="20"/>
      <c r="L180" s="20"/>
      <c r="M180" s="20"/>
      <c r="N180" s="20"/>
      <c r="O180" s="20"/>
      <c r="P180" s="20"/>
    </row>
    <row r="181" spans="1:16" s="13" customFormat="1" ht="39.75" customHeight="1" x14ac:dyDescent="0.25">
      <c r="A181" s="174">
        <v>1</v>
      </c>
      <c r="B181" s="233" t="s">
        <v>85</v>
      </c>
      <c r="C181" s="234"/>
      <c r="D181" s="235"/>
      <c r="E181" s="18" t="s">
        <v>53</v>
      </c>
      <c r="F181" s="233" t="s">
        <v>55</v>
      </c>
      <c r="G181" s="235"/>
      <c r="H181" s="20">
        <f>H47/H164</f>
        <v>149042.54545454544</v>
      </c>
      <c r="I181" s="20">
        <f>I47/H164</f>
        <v>0</v>
      </c>
      <c r="J181" s="20">
        <f t="shared" ref="J181:J188" si="59">H181+I181</f>
        <v>149042.54545454544</v>
      </c>
      <c r="K181" s="35">
        <f>K47/K164</f>
        <v>149040.9490909091</v>
      </c>
      <c r="L181" s="35">
        <f>L47/K164</f>
        <v>68363.829090909087</v>
      </c>
      <c r="M181" s="20">
        <f>K181+L181+0.2</f>
        <v>217404.97818181821</v>
      </c>
      <c r="N181" s="20">
        <f>K181-H181</f>
        <v>-1.5963636363449041</v>
      </c>
      <c r="O181" s="20">
        <f t="shared" ref="O181:O188" si="60">L181-I181</f>
        <v>68363.829090909087</v>
      </c>
      <c r="P181" s="20">
        <f t="shared" ref="P181:P188" si="61">M181-J181</f>
        <v>68362.432727272768</v>
      </c>
    </row>
    <row r="182" spans="1:16" s="13" customFormat="1" ht="25.5" hidden="1" customHeight="1" x14ac:dyDescent="0.25">
      <c r="A182" s="174"/>
      <c r="B182" s="233"/>
      <c r="C182" s="234"/>
      <c r="D182" s="235"/>
      <c r="E182" s="18"/>
      <c r="F182" s="233"/>
      <c r="G182" s="235"/>
      <c r="H182" s="20"/>
      <c r="I182" s="20"/>
      <c r="J182" s="20">
        <f t="shared" si="59"/>
        <v>0</v>
      </c>
      <c r="K182" s="20"/>
      <c r="L182" s="20"/>
      <c r="M182" s="20">
        <f t="shared" ref="M182:M188" si="62">K182+L182</f>
        <v>0</v>
      </c>
      <c r="N182" s="20">
        <f t="shared" ref="N182:N188" si="63">K182-H182</f>
        <v>0</v>
      </c>
      <c r="O182" s="20">
        <f t="shared" si="60"/>
        <v>0</v>
      </c>
      <c r="P182" s="20">
        <f t="shared" si="61"/>
        <v>0</v>
      </c>
    </row>
    <row r="183" spans="1:16" s="13" customFormat="1" ht="25.5" hidden="1" customHeight="1" x14ac:dyDescent="0.25">
      <c r="A183" s="174"/>
      <c r="B183" s="233"/>
      <c r="C183" s="234"/>
      <c r="D183" s="235"/>
      <c r="E183" s="18"/>
      <c r="F183" s="233"/>
      <c r="G183" s="235"/>
      <c r="H183" s="20"/>
      <c r="I183" s="20"/>
      <c r="J183" s="20">
        <f t="shared" si="59"/>
        <v>0</v>
      </c>
      <c r="K183" s="20"/>
      <c r="L183" s="20"/>
      <c r="M183" s="20">
        <f t="shared" si="62"/>
        <v>0</v>
      </c>
      <c r="N183" s="20">
        <f t="shared" si="63"/>
        <v>0</v>
      </c>
      <c r="O183" s="20">
        <f t="shared" si="60"/>
        <v>0</v>
      </c>
      <c r="P183" s="20">
        <f t="shared" si="61"/>
        <v>0</v>
      </c>
    </row>
    <row r="184" spans="1:16" s="13" customFormat="1" ht="25.5" hidden="1" customHeight="1" x14ac:dyDescent="0.25">
      <c r="A184" s="174"/>
      <c r="B184" s="233"/>
      <c r="C184" s="234"/>
      <c r="D184" s="235"/>
      <c r="E184" s="18"/>
      <c r="F184" s="233"/>
      <c r="G184" s="235"/>
      <c r="H184" s="20"/>
      <c r="I184" s="20"/>
      <c r="J184" s="20">
        <f t="shared" si="59"/>
        <v>0</v>
      </c>
      <c r="K184" s="20"/>
      <c r="L184" s="20"/>
      <c r="M184" s="20">
        <f t="shared" si="62"/>
        <v>0</v>
      </c>
      <c r="N184" s="20">
        <f t="shared" si="63"/>
        <v>0</v>
      </c>
      <c r="O184" s="20">
        <f t="shared" si="60"/>
        <v>0</v>
      </c>
      <c r="P184" s="20">
        <f t="shared" si="61"/>
        <v>0</v>
      </c>
    </row>
    <row r="185" spans="1:16" s="13" customFormat="1" ht="25.5" hidden="1" customHeight="1" x14ac:dyDescent="0.25">
      <c r="A185" s="174"/>
      <c r="B185" s="233"/>
      <c r="C185" s="234"/>
      <c r="D185" s="235"/>
      <c r="E185" s="18"/>
      <c r="F185" s="233"/>
      <c r="G185" s="235"/>
      <c r="H185" s="20"/>
      <c r="I185" s="20"/>
      <c r="J185" s="20">
        <f t="shared" si="59"/>
        <v>0</v>
      </c>
      <c r="K185" s="20"/>
      <c r="L185" s="20"/>
      <c r="M185" s="20">
        <f t="shared" si="62"/>
        <v>0</v>
      </c>
      <c r="N185" s="20">
        <f t="shared" si="63"/>
        <v>0</v>
      </c>
      <c r="O185" s="20">
        <f t="shared" si="60"/>
        <v>0</v>
      </c>
      <c r="P185" s="20">
        <f t="shared" si="61"/>
        <v>0</v>
      </c>
    </row>
    <row r="186" spans="1:16" s="13" customFormat="1" ht="25.5" hidden="1" customHeight="1" x14ac:dyDescent="0.25">
      <c r="A186" s="174"/>
      <c r="B186" s="233"/>
      <c r="C186" s="234"/>
      <c r="D186" s="235"/>
      <c r="E186" s="18"/>
      <c r="F186" s="233"/>
      <c r="G186" s="235"/>
      <c r="H186" s="20"/>
      <c r="I186" s="20"/>
      <c r="J186" s="20">
        <f t="shared" si="59"/>
        <v>0</v>
      </c>
      <c r="K186" s="20"/>
      <c r="L186" s="20"/>
      <c r="M186" s="20">
        <f t="shared" si="62"/>
        <v>0</v>
      </c>
      <c r="N186" s="20">
        <f t="shared" si="63"/>
        <v>0</v>
      </c>
      <c r="O186" s="20">
        <f t="shared" si="60"/>
        <v>0</v>
      </c>
      <c r="P186" s="20">
        <f t="shared" si="61"/>
        <v>0</v>
      </c>
    </row>
    <row r="187" spans="1:16" s="13" customFormat="1" ht="25.5" hidden="1" customHeight="1" x14ac:dyDescent="0.25">
      <c r="A187" s="174"/>
      <c r="B187" s="233"/>
      <c r="C187" s="234"/>
      <c r="D187" s="235"/>
      <c r="E187" s="18"/>
      <c r="F187" s="233"/>
      <c r="G187" s="235"/>
      <c r="H187" s="20"/>
      <c r="I187" s="20"/>
      <c r="J187" s="20">
        <f t="shared" si="59"/>
        <v>0</v>
      </c>
      <c r="K187" s="20"/>
      <c r="L187" s="20"/>
      <c r="M187" s="20">
        <f t="shared" si="62"/>
        <v>0</v>
      </c>
      <c r="N187" s="20">
        <f t="shared" si="63"/>
        <v>0</v>
      </c>
      <c r="O187" s="20">
        <f t="shared" si="60"/>
        <v>0</v>
      </c>
      <c r="P187" s="20">
        <f t="shared" si="61"/>
        <v>0</v>
      </c>
    </row>
    <row r="188" spans="1:16" s="13" customFormat="1" ht="25.5" hidden="1" customHeight="1" x14ac:dyDescent="0.25">
      <c r="A188" s="174"/>
      <c r="B188" s="233"/>
      <c r="C188" s="234"/>
      <c r="D188" s="235"/>
      <c r="E188" s="18"/>
      <c r="F188" s="233"/>
      <c r="G188" s="235"/>
      <c r="H188" s="20"/>
      <c r="I188" s="20"/>
      <c r="J188" s="20">
        <f t="shared" si="59"/>
        <v>0</v>
      </c>
      <c r="K188" s="20"/>
      <c r="L188" s="20"/>
      <c r="M188" s="20">
        <f t="shared" si="62"/>
        <v>0</v>
      </c>
      <c r="N188" s="20">
        <f t="shared" si="63"/>
        <v>0</v>
      </c>
      <c r="O188" s="20">
        <f t="shared" si="60"/>
        <v>0</v>
      </c>
      <c r="P188" s="20">
        <f t="shared" si="61"/>
        <v>0</v>
      </c>
    </row>
    <row r="189" spans="1:16" s="13" customFormat="1" ht="64.5" customHeight="1" x14ac:dyDescent="0.25">
      <c r="A189" s="174"/>
      <c r="B189" s="242" t="s">
        <v>469</v>
      </c>
      <c r="C189" s="243"/>
      <c r="D189" s="243"/>
      <c r="E189" s="243"/>
      <c r="F189" s="243"/>
      <c r="G189" s="243"/>
      <c r="H189" s="243"/>
      <c r="I189" s="243"/>
      <c r="J189" s="243"/>
      <c r="K189" s="243"/>
      <c r="L189" s="243"/>
      <c r="M189" s="243"/>
      <c r="N189" s="243"/>
      <c r="O189" s="243"/>
      <c r="P189" s="244"/>
    </row>
    <row r="190" spans="1:16" s="13" customFormat="1" ht="25.5" customHeight="1" x14ac:dyDescent="0.25">
      <c r="A190" s="174"/>
      <c r="B190" s="239" t="s">
        <v>25</v>
      </c>
      <c r="C190" s="240"/>
      <c r="D190" s="241"/>
      <c r="E190" s="18"/>
      <c r="F190" s="233"/>
      <c r="G190" s="235"/>
      <c r="H190" s="20"/>
      <c r="I190" s="20"/>
      <c r="J190" s="20"/>
      <c r="K190" s="20"/>
      <c r="L190" s="20"/>
      <c r="M190" s="27"/>
      <c r="N190" s="20"/>
      <c r="O190" s="20"/>
      <c r="P190" s="20"/>
    </row>
    <row r="191" spans="1:16" s="13" customFormat="1" ht="68.25" customHeight="1" x14ac:dyDescent="0.25">
      <c r="A191" s="174">
        <v>1</v>
      </c>
      <c r="B191" s="233" t="s">
        <v>96</v>
      </c>
      <c r="C191" s="234"/>
      <c r="D191" s="235"/>
      <c r="E191" s="18" t="s">
        <v>57</v>
      </c>
      <c r="F191" s="233" t="s">
        <v>56</v>
      </c>
      <c r="G191" s="235"/>
      <c r="H191" s="20"/>
      <c r="I191" s="28"/>
      <c r="J191" s="20">
        <f>J181/105481*100</f>
        <v>141.29800196674799</v>
      </c>
      <c r="K191" s="35"/>
      <c r="L191" s="35"/>
      <c r="M191" s="20">
        <f>M181/159937*100</f>
        <v>135.93163444469897</v>
      </c>
      <c r="N191" s="20">
        <f>K191-H191</f>
        <v>0</v>
      </c>
      <c r="O191" s="20">
        <f t="shared" ref="O191" si="64">L191-I191</f>
        <v>0</v>
      </c>
      <c r="P191" s="20">
        <f t="shared" ref="P191" si="65">M191-J191</f>
        <v>-5.3663675220490177</v>
      </c>
    </row>
    <row r="192" spans="1:16" s="13" customFormat="1" ht="25.5" hidden="1" customHeight="1" x14ac:dyDescent="0.25">
      <c r="A192" s="174"/>
      <c r="B192" s="233"/>
      <c r="C192" s="234"/>
      <c r="D192" s="235"/>
      <c r="E192" s="18"/>
      <c r="F192" s="233"/>
      <c r="G192" s="235"/>
      <c r="H192" s="20"/>
      <c r="I192" s="20"/>
      <c r="J192" s="20">
        <f t="shared" ref="J192:J198" si="66">H192+I192</f>
        <v>0</v>
      </c>
      <c r="K192" s="20"/>
      <c r="L192" s="20"/>
      <c r="M192" s="20">
        <f t="shared" ref="M192:M198" si="67">K192+L192</f>
        <v>0</v>
      </c>
      <c r="N192" s="20">
        <f t="shared" ref="N192:N198" si="68">K192-H192</f>
        <v>0</v>
      </c>
      <c r="O192" s="20">
        <f t="shared" ref="O192:O198" si="69">L192-I192</f>
        <v>0</v>
      </c>
      <c r="P192" s="20">
        <f t="shared" ref="P192:P198" si="70">M192-J192</f>
        <v>0</v>
      </c>
    </row>
    <row r="193" spans="1:16" s="13" customFormat="1" ht="25.5" hidden="1" customHeight="1" x14ac:dyDescent="0.25">
      <c r="A193" s="174"/>
      <c r="B193" s="233"/>
      <c r="C193" s="234"/>
      <c r="D193" s="235"/>
      <c r="E193" s="18"/>
      <c r="F193" s="233"/>
      <c r="G193" s="235"/>
      <c r="H193" s="20"/>
      <c r="I193" s="20"/>
      <c r="J193" s="20">
        <f t="shared" si="66"/>
        <v>0</v>
      </c>
      <c r="K193" s="20"/>
      <c r="L193" s="20"/>
      <c r="M193" s="20">
        <f t="shared" si="67"/>
        <v>0</v>
      </c>
      <c r="N193" s="20">
        <f t="shared" si="68"/>
        <v>0</v>
      </c>
      <c r="O193" s="20">
        <f t="shared" si="69"/>
        <v>0</v>
      </c>
      <c r="P193" s="20">
        <f t="shared" si="70"/>
        <v>0</v>
      </c>
    </row>
    <row r="194" spans="1:16" s="13" customFormat="1" ht="25.5" hidden="1" customHeight="1" x14ac:dyDescent="0.25">
      <c r="A194" s="174"/>
      <c r="B194" s="233"/>
      <c r="C194" s="234"/>
      <c r="D194" s="235"/>
      <c r="E194" s="18"/>
      <c r="F194" s="233"/>
      <c r="G194" s="235"/>
      <c r="H194" s="20"/>
      <c r="I194" s="20"/>
      <c r="J194" s="20">
        <f t="shared" si="66"/>
        <v>0</v>
      </c>
      <c r="K194" s="20"/>
      <c r="L194" s="20"/>
      <c r="M194" s="20">
        <f t="shared" si="67"/>
        <v>0</v>
      </c>
      <c r="N194" s="20">
        <f t="shared" si="68"/>
        <v>0</v>
      </c>
      <c r="O194" s="20">
        <f t="shared" si="69"/>
        <v>0</v>
      </c>
      <c r="P194" s="20">
        <f t="shared" si="70"/>
        <v>0</v>
      </c>
    </row>
    <row r="195" spans="1:16" s="13" customFormat="1" ht="25.5" hidden="1" customHeight="1" x14ac:dyDescent="0.25">
      <c r="A195" s="174"/>
      <c r="B195" s="233"/>
      <c r="C195" s="234"/>
      <c r="D195" s="235"/>
      <c r="E195" s="18"/>
      <c r="F195" s="233"/>
      <c r="G195" s="235"/>
      <c r="H195" s="20"/>
      <c r="I195" s="20"/>
      <c r="J195" s="20">
        <f t="shared" si="66"/>
        <v>0</v>
      </c>
      <c r="K195" s="20"/>
      <c r="L195" s="20"/>
      <c r="M195" s="20">
        <f t="shared" si="67"/>
        <v>0</v>
      </c>
      <c r="N195" s="20">
        <f t="shared" si="68"/>
        <v>0</v>
      </c>
      <c r="O195" s="20">
        <f t="shared" si="69"/>
        <v>0</v>
      </c>
      <c r="P195" s="20">
        <f t="shared" si="70"/>
        <v>0</v>
      </c>
    </row>
    <row r="196" spans="1:16" s="13" customFormat="1" ht="25.5" hidden="1" customHeight="1" x14ac:dyDescent="0.25">
      <c r="A196" s="174"/>
      <c r="B196" s="233"/>
      <c r="C196" s="234"/>
      <c r="D196" s="235"/>
      <c r="E196" s="18"/>
      <c r="F196" s="233"/>
      <c r="G196" s="235"/>
      <c r="H196" s="20"/>
      <c r="I196" s="20"/>
      <c r="J196" s="20">
        <f t="shared" si="66"/>
        <v>0</v>
      </c>
      <c r="K196" s="20"/>
      <c r="L196" s="20"/>
      <c r="M196" s="20">
        <f t="shared" si="67"/>
        <v>0</v>
      </c>
      <c r="N196" s="20">
        <f t="shared" si="68"/>
        <v>0</v>
      </c>
      <c r="O196" s="20">
        <f t="shared" si="69"/>
        <v>0</v>
      </c>
      <c r="P196" s="20">
        <f t="shared" si="70"/>
        <v>0</v>
      </c>
    </row>
    <row r="197" spans="1:16" s="13" customFormat="1" ht="25.5" hidden="1" customHeight="1" x14ac:dyDescent="0.25">
      <c r="A197" s="174"/>
      <c r="B197" s="233"/>
      <c r="C197" s="234"/>
      <c r="D197" s="235"/>
      <c r="E197" s="18"/>
      <c r="F197" s="233"/>
      <c r="G197" s="235"/>
      <c r="H197" s="20"/>
      <c r="I197" s="20"/>
      <c r="J197" s="20">
        <f t="shared" si="66"/>
        <v>0</v>
      </c>
      <c r="K197" s="20"/>
      <c r="L197" s="20"/>
      <c r="M197" s="20">
        <f t="shared" si="67"/>
        <v>0</v>
      </c>
      <c r="N197" s="20">
        <f t="shared" si="68"/>
        <v>0</v>
      </c>
      <c r="O197" s="20">
        <f t="shared" si="69"/>
        <v>0</v>
      </c>
      <c r="P197" s="20">
        <f t="shared" si="70"/>
        <v>0</v>
      </c>
    </row>
    <row r="198" spans="1:16" s="13" customFormat="1" ht="25.5" hidden="1" customHeight="1" x14ac:dyDescent="0.25">
      <c r="A198" s="174"/>
      <c r="B198" s="233"/>
      <c r="C198" s="234"/>
      <c r="D198" s="235"/>
      <c r="E198" s="18"/>
      <c r="F198" s="233"/>
      <c r="G198" s="235"/>
      <c r="H198" s="20"/>
      <c r="I198" s="20"/>
      <c r="J198" s="20">
        <f t="shared" si="66"/>
        <v>0</v>
      </c>
      <c r="K198" s="20"/>
      <c r="L198" s="20"/>
      <c r="M198" s="20">
        <f t="shared" si="67"/>
        <v>0</v>
      </c>
      <c r="N198" s="20">
        <f t="shared" si="68"/>
        <v>0</v>
      </c>
      <c r="O198" s="20">
        <f t="shared" si="69"/>
        <v>0</v>
      </c>
      <c r="P198" s="20">
        <f t="shared" si="70"/>
        <v>0</v>
      </c>
    </row>
    <row r="199" spans="1:16" s="13" customFormat="1" ht="54" customHeight="1" x14ac:dyDescent="0.25">
      <c r="A199" s="174"/>
      <c r="B199" s="242" t="s">
        <v>471</v>
      </c>
      <c r="C199" s="243"/>
      <c r="D199" s="243"/>
      <c r="E199" s="243"/>
      <c r="F199" s="243"/>
      <c r="G199" s="243"/>
      <c r="H199" s="243"/>
      <c r="I199" s="243"/>
      <c r="J199" s="243"/>
      <c r="K199" s="243"/>
      <c r="L199" s="243"/>
      <c r="M199" s="243"/>
      <c r="N199" s="243"/>
      <c r="O199" s="243"/>
      <c r="P199" s="244"/>
    </row>
    <row r="200" spans="1:16" s="13" customFormat="1" ht="55.5" customHeight="1" x14ac:dyDescent="0.25">
      <c r="A200" s="174"/>
      <c r="B200" s="242" t="s">
        <v>470</v>
      </c>
      <c r="C200" s="243"/>
      <c r="D200" s="243"/>
      <c r="E200" s="243"/>
      <c r="F200" s="243"/>
      <c r="G200" s="243"/>
      <c r="H200" s="243"/>
      <c r="I200" s="243"/>
      <c r="J200" s="243"/>
      <c r="K200" s="243"/>
      <c r="L200" s="243"/>
      <c r="M200" s="243"/>
      <c r="N200" s="243"/>
      <c r="O200" s="243"/>
      <c r="P200" s="244"/>
    </row>
    <row r="201" spans="1:16" s="13" customFormat="1" ht="25.5" hidden="1" customHeight="1" x14ac:dyDescent="0.25">
      <c r="A201" s="19"/>
      <c r="B201" s="236" t="s">
        <v>44</v>
      </c>
      <c r="C201" s="237"/>
      <c r="D201" s="237"/>
      <c r="E201" s="237"/>
      <c r="F201" s="237"/>
      <c r="G201" s="237"/>
      <c r="H201" s="237"/>
      <c r="I201" s="237"/>
      <c r="J201" s="237"/>
      <c r="K201" s="237"/>
      <c r="L201" s="237"/>
      <c r="M201" s="237"/>
      <c r="N201" s="237"/>
      <c r="O201" s="237"/>
      <c r="P201" s="238"/>
    </row>
    <row r="202" spans="1:16" s="13" customFormat="1" ht="25.5" hidden="1" customHeight="1" x14ac:dyDescent="0.25">
      <c r="A202" s="19"/>
      <c r="B202" s="239" t="s">
        <v>22</v>
      </c>
      <c r="C202" s="240"/>
      <c r="D202" s="241"/>
      <c r="E202" s="18"/>
      <c r="F202" s="233"/>
      <c r="G202" s="235"/>
      <c r="H202" s="20"/>
      <c r="I202" s="20"/>
      <c r="J202" s="20">
        <f t="shared" ref="J202:J210" si="71">H202+I202</f>
        <v>0</v>
      </c>
      <c r="K202" s="20"/>
      <c r="L202" s="20"/>
      <c r="M202" s="20">
        <f t="shared" ref="M202:M210" si="72">K202+L202</f>
        <v>0</v>
      </c>
      <c r="N202" s="20">
        <f t="shared" ref="N202:N210" si="73">K202-H202</f>
        <v>0</v>
      </c>
      <c r="O202" s="20">
        <f t="shared" ref="O202:O210" si="74">L202-I202</f>
        <v>0</v>
      </c>
      <c r="P202" s="20">
        <f t="shared" ref="P202:P210" si="75">M202-J202</f>
        <v>0</v>
      </c>
    </row>
    <row r="203" spans="1:16" s="13" customFormat="1" ht="25.5" hidden="1" customHeight="1" x14ac:dyDescent="0.25">
      <c r="A203" s="19"/>
      <c r="B203" s="233"/>
      <c r="C203" s="234"/>
      <c r="D203" s="235"/>
      <c r="E203" s="18"/>
      <c r="F203" s="233"/>
      <c r="G203" s="235"/>
      <c r="H203" s="20"/>
      <c r="I203" s="20"/>
      <c r="J203" s="20">
        <f t="shared" si="71"/>
        <v>0</v>
      </c>
      <c r="K203" s="20"/>
      <c r="L203" s="20"/>
      <c r="M203" s="20">
        <f t="shared" si="72"/>
        <v>0</v>
      </c>
      <c r="N203" s="20">
        <f t="shared" si="73"/>
        <v>0</v>
      </c>
      <c r="O203" s="20">
        <f t="shared" si="74"/>
        <v>0</v>
      </c>
      <c r="P203" s="20">
        <f t="shared" si="75"/>
        <v>0</v>
      </c>
    </row>
    <row r="204" spans="1:16" s="13" customFormat="1" ht="25.5" hidden="1" customHeight="1" x14ac:dyDescent="0.25">
      <c r="A204" s="19"/>
      <c r="B204" s="233"/>
      <c r="C204" s="234"/>
      <c r="D204" s="235"/>
      <c r="E204" s="18"/>
      <c r="F204" s="233"/>
      <c r="G204" s="235"/>
      <c r="H204" s="20"/>
      <c r="I204" s="20"/>
      <c r="J204" s="20">
        <f t="shared" si="71"/>
        <v>0</v>
      </c>
      <c r="K204" s="20"/>
      <c r="L204" s="20"/>
      <c r="M204" s="20">
        <f t="shared" si="72"/>
        <v>0</v>
      </c>
      <c r="N204" s="20">
        <f t="shared" si="73"/>
        <v>0</v>
      </c>
      <c r="O204" s="20">
        <f t="shared" si="74"/>
        <v>0</v>
      </c>
      <c r="P204" s="20">
        <f t="shared" si="75"/>
        <v>0</v>
      </c>
    </row>
    <row r="205" spans="1:16" s="13" customFormat="1" ht="25.5" hidden="1" customHeight="1" x14ac:dyDescent="0.25">
      <c r="A205" s="19"/>
      <c r="B205" s="233"/>
      <c r="C205" s="234"/>
      <c r="D205" s="235"/>
      <c r="E205" s="18"/>
      <c r="F205" s="233"/>
      <c r="G205" s="235"/>
      <c r="H205" s="20"/>
      <c r="I205" s="20"/>
      <c r="J205" s="20">
        <f t="shared" si="71"/>
        <v>0</v>
      </c>
      <c r="K205" s="20"/>
      <c r="L205" s="20"/>
      <c r="M205" s="20">
        <f t="shared" si="72"/>
        <v>0</v>
      </c>
      <c r="N205" s="20">
        <f t="shared" si="73"/>
        <v>0</v>
      </c>
      <c r="O205" s="20">
        <f t="shared" si="74"/>
        <v>0</v>
      </c>
      <c r="P205" s="20">
        <f t="shared" si="75"/>
        <v>0</v>
      </c>
    </row>
    <row r="206" spans="1:16" s="13" customFormat="1" ht="25.5" hidden="1" customHeight="1" x14ac:dyDescent="0.25">
      <c r="A206" s="19"/>
      <c r="B206" s="233"/>
      <c r="C206" s="234"/>
      <c r="D206" s="235"/>
      <c r="E206" s="18"/>
      <c r="F206" s="233"/>
      <c r="G206" s="235"/>
      <c r="H206" s="20"/>
      <c r="I206" s="20"/>
      <c r="J206" s="20">
        <f t="shared" si="71"/>
        <v>0</v>
      </c>
      <c r="K206" s="20"/>
      <c r="L206" s="20"/>
      <c r="M206" s="20">
        <f t="shared" si="72"/>
        <v>0</v>
      </c>
      <c r="N206" s="20">
        <f t="shared" si="73"/>
        <v>0</v>
      </c>
      <c r="O206" s="20">
        <f t="shared" si="74"/>
        <v>0</v>
      </c>
      <c r="P206" s="20">
        <f t="shared" si="75"/>
        <v>0</v>
      </c>
    </row>
    <row r="207" spans="1:16" s="13" customFormat="1" ht="25.5" hidden="1" customHeight="1" x14ac:dyDescent="0.25">
      <c r="A207" s="19"/>
      <c r="B207" s="233"/>
      <c r="C207" s="234"/>
      <c r="D207" s="235"/>
      <c r="E207" s="18"/>
      <c r="F207" s="233"/>
      <c r="G207" s="235"/>
      <c r="H207" s="20"/>
      <c r="I207" s="20"/>
      <c r="J207" s="20">
        <f t="shared" si="71"/>
        <v>0</v>
      </c>
      <c r="K207" s="20"/>
      <c r="L207" s="20"/>
      <c r="M207" s="20">
        <f t="shared" si="72"/>
        <v>0</v>
      </c>
      <c r="N207" s="20">
        <f t="shared" si="73"/>
        <v>0</v>
      </c>
      <c r="O207" s="20">
        <f t="shared" si="74"/>
        <v>0</v>
      </c>
      <c r="P207" s="20">
        <f t="shared" si="75"/>
        <v>0</v>
      </c>
    </row>
    <row r="208" spans="1:16" s="13" customFormat="1" ht="25.5" hidden="1" customHeight="1" x14ac:dyDescent="0.25">
      <c r="A208" s="19"/>
      <c r="B208" s="233"/>
      <c r="C208" s="234"/>
      <c r="D208" s="235"/>
      <c r="E208" s="18"/>
      <c r="F208" s="233"/>
      <c r="G208" s="235"/>
      <c r="H208" s="20"/>
      <c r="I208" s="20"/>
      <c r="J208" s="20">
        <f t="shared" si="71"/>
        <v>0</v>
      </c>
      <c r="K208" s="20"/>
      <c r="L208" s="20"/>
      <c r="M208" s="20">
        <f t="shared" si="72"/>
        <v>0</v>
      </c>
      <c r="N208" s="20">
        <f t="shared" si="73"/>
        <v>0</v>
      </c>
      <c r="O208" s="20">
        <f t="shared" si="74"/>
        <v>0</v>
      </c>
      <c r="P208" s="20">
        <f t="shared" si="75"/>
        <v>0</v>
      </c>
    </row>
    <row r="209" spans="1:16" s="13" customFormat="1" ht="25.5" hidden="1" customHeight="1" x14ac:dyDescent="0.25">
      <c r="A209" s="19"/>
      <c r="B209" s="233"/>
      <c r="C209" s="234"/>
      <c r="D209" s="235"/>
      <c r="E209" s="18"/>
      <c r="F209" s="233"/>
      <c r="G209" s="235"/>
      <c r="H209" s="20"/>
      <c r="I209" s="20"/>
      <c r="J209" s="20">
        <f t="shared" si="71"/>
        <v>0</v>
      </c>
      <c r="K209" s="20"/>
      <c r="L209" s="20"/>
      <c r="M209" s="20">
        <f t="shared" si="72"/>
        <v>0</v>
      </c>
      <c r="N209" s="20">
        <f t="shared" si="73"/>
        <v>0</v>
      </c>
      <c r="O209" s="20">
        <f t="shared" si="74"/>
        <v>0</v>
      </c>
      <c r="P209" s="20">
        <f t="shared" si="75"/>
        <v>0</v>
      </c>
    </row>
    <row r="210" spans="1:16" s="13" customFormat="1" ht="25.5" hidden="1" customHeight="1" x14ac:dyDescent="0.25">
      <c r="A210" s="19"/>
      <c r="B210" s="233"/>
      <c r="C210" s="234"/>
      <c r="D210" s="235"/>
      <c r="E210" s="18"/>
      <c r="F210" s="233"/>
      <c r="G210" s="235"/>
      <c r="H210" s="20"/>
      <c r="I210" s="20"/>
      <c r="J210" s="20">
        <f t="shared" si="71"/>
        <v>0</v>
      </c>
      <c r="K210" s="20"/>
      <c r="L210" s="20"/>
      <c r="M210" s="20">
        <f t="shared" si="72"/>
        <v>0</v>
      </c>
      <c r="N210" s="20">
        <f t="shared" si="73"/>
        <v>0</v>
      </c>
      <c r="O210" s="20">
        <f t="shared" si="74"/>
        <v>0</v>
      </c>
      <c r="P210" s="20">
        <f t="shared" si="75"/>
        <v>0</v>
      </c>
    </row>
    <row r="211" spans="1:16" s="13" customFormat="1" ht="25.5" hidden="1" customHeight="1" x14ac:dyDescent="0.25">
      <c r="A211" s="19"/>
      <c r="B211" s="242" t="s">
        <v>41</v>
      </c>
      <c r="C211" s="243"/>
      <c r="D211" s="243"/>
      <c r="E211" s="243"/>
      <c r="F211" s="243"/>
      <c r="G211" s="243"/>
      <c r="H211" s="243"/>
      <c r="I211" s="243"/>
      <c r="J211" s="243"/>
      <c r="K211" s="243"/>
      <c r="L211" s="243"/>
      <c r="M211" s="243"/>
      <c r="N211" s="243"/>
      <c r="O211" s="243"/>
      <c r="P211" s="244"/>
    </row>
    <row r="212" spans="1:16" s="13" customFormat="1" ht="25.5" hidden="1" customHeight="1" x14ac:dyDescent="0.25">
      <c r="A212" s="19"/>
      <c r="B212" s="239" t="s">
        <v>23</v>
      </c>
      <c r="C212" s="240"/>
      <c r="D212" s="241"/>
      <c r="E212" s="18"/>
      <c r="F212" s="233"/>
      <c r="G212" s="235"/>
      <c r="H212" s="20"/>
      <c r="I212" s="20"/>
      <c r="J212" s="20">
        <f t="shared" ref="J212:J220" si="76">H212+I212</f>
        <v>0</v>
      </c>
      <c r="K212" s="20"/>
      <c r="L212" s="20"/>
      <c r="M212" s="20">
        <f t="shared" ref="M212:M220" si="77">K212+L212</f>
        <v>0</v>
      </c>
      <c r="N212" s="20">
        <f t="shared" ref="N212:N220" si="78">K212-H212</f>
        <v>0</v>
      </c>
      <c r="O212" s="20">
        <f t="shared" ref="O212:O220" si="79">L212-I212</f>
        <v>0</v>
      </c>
      <c r="P212" s="20">
        <f t="shared" ref="P212:P220" si="80">M212-J212</f>
        <v>0</v>
      </c>
    </row>
    <row r="213" spans="1:16" s="13" customFormat="1" ht="25.5" hidden="1" customHeight="1" x14ac:dyDescent="0.25">
      <c r="A213" s="19"/>
      <c r="B213" s="233"/>
      <c r="C213" s="234"/>
      <c r="D213" s="235"/>
      <c r="E213" s="18"/>
      <c r="F213" s="233"/>
      <c r="G213" s="235"/>
      <c r="H213" s="20"/>
      <c r="I213" s="20"/>
      <c r="J213" s="20">
        <f t="shared" si="76"/>
        <v>0</v>
      </c>
      <c r="K213" s="20"/>
      <c r="L213" s="20"/>
      <c r="M213" s="20">
        <f t="shared" si="77"/>
        <v>0</v>
      </c>
      <c r="N213" s="20">
        <f t="shared" si="78"/>
        <v>0</v>
      </c>
      <c r="O213" s="20">
        <f t="shared" si="79"/>
        <v>0</v>
      </c>
      <c r="P213" s="20">
        <f t="shared" si="80"/>
        <v>0</v>
      </c>
    </row>
    <row r="214" spans="1:16" s="13" customFormat="1" ht="25.5" hidden="1" customHeight="1" x14ac:dyDescent="0.25">
      <c r="A214" s="19"/>
      <c r="B214" s="233"/>
      <c r="C214" s="234"/>
      <c r="D214" s="235"/>
      <c r="E214" s="18"/>
      <c r="F214" s="233"/>
      <c r="G214" s="235"/>
      <c r="H214" s="20"/>
      <c r="I214" s="20"/>
      <c r="J214" s="20">
        <f t="shared" si="76"/>
        <v>0</v>
      </c>
      <c r="K214" s="20"/>
      <c r="L214" s="20"/>
      <c r="M214" s="20">
        <f t="shared" si="77"/>
        <v>0</v>
      </c>
      <c r="N214" s="20">
        <f t="shared" si="78"/>
        <v>0</v>
      </c>
      <c r="O214" s="20">
        <f t="shared" si="79"/>
        <v>0</v>
      </c>
      <c r="P214" s="20">
        <f t="shared" si="80"/>
        <v>0</v>
      </c>
    </row>
    <row r="215" spans="1:16" s="13" customFormat="1" ht="25.5" hidden="1" customHeight="1" x14ac:dyDescent="0.25">
      <c r="A215" s="19"/>
      <c r="B215" s="233"/>
      <c r="C215" s="234"/>
      <c r="D215" s="235"/>
      <c r="E215" s="18"/>
      <c r="F215" s="233"/>
      <c r="G215" s="235"/>
      <c r="H215" s="20"/>
      <c r="I215" s="20"/>
      <c r="J215" s="20">
        <f t="shared" si="76"/>
        <v>0</v>
      </c>
      <c r="K215" s="20"/>
      <c r="L215" s="20"/>
      <c r="M215" s="20">
        <f t="shared" si="77"/>
        <v>0</v>
      </c>
      <c r="N215" s="20">
        <f t="shared" si="78"/>
        <v>0</v>
      </c>
      <c r="O215" s="20">
        <f t="shared" si="79"/>
        <v>0</v>
      </c>
      <c r="P215" s="20">
        <f t="shared" si="80"/>
        <v>0</v>
      </c>
    </row>
    <row r="216" spans="1:16" s="13" customFormat="1" ht="25.5" hidden="1" customHeight="1" x14ac:dyDescent="0.25">
      <c r="A216" s="19"/>
      <c r="B216" s="233"/>
      <c r="C216" s="234"/>
      <c r="D216" s="235"/>
      <c r="E216" s="18"/>
      <c r="F216" s="233"/>
      <c r="G216" s="235"/>
      <c r="H216" s="20"/>
      <c r="I216" s="20"/>
      <c r="J216" s="20">
        <f t="shared" si="76"/>
        <v>0</v>
      </c>
      <c r="K216" s="20"/>
      <c r="L216" s="20"/>
      <c r="M216" s="20">
        <f t="shared" si="77"/>
        <v>0</v>
      </c>
      <c r="N216" s="20">
        <f t="shared" si="78"/>
        <v>0</v>
      </c>
      <c r="O216" s="20">
        <f t="shared" si="79"/>
        <v>0</v>
      </c>
      <c r="P216" s="20">
        <f t="shared" si="80"/>
        <v>0</v>
      </c>
    </row>
    <row r="217" spans="1:16" s="13" customFormat="1" ht="25.5" hidden="1" customHeight="1" x14ac:dyDescent="0.25">
      <c r="A217" s="19"/>
      <c r="B217" s="233"/>
      <c r="C217" s="234"/>
      <c r="D217" s="235"/>
      <c r="E217" s="18"/>
      <c r="F217" s="233"/>
      <c r="G217" s="235"/>
      <c r="H217" s="20"/>
      <c r="I217" s="20"/>
      <c r="J217" s="20">
        <f t="shared" si="76"/>
        <v>0</v>
      </c>
      <c r="K217" s="20"/>
      <c r="L217" s="20"/>
      <c r="M217" s="20">
        <f t="shared" si="77"/>
        <v>0</v>
      </c>
      <c r="N217" s="20">
        <f t="shared" si="78"/>
        <v>0</v>
      </c>
      <c r="O217" s="20">
        <f t="shared" si="79"/>
        <v>0</v>
      </c>
      <c r="P217" s="20">
        <f t="shared" si="80"/>
        <v>0</v>
      </c>
    </row>
    <row r="218" spans="1:16" s="13" customFormat="1" ht="25.5" hidden="1" customHeight="1" x14ac:dyDescent="0.25">
      <c r="A218" s="19"/>
      <c r="B218" s="233"/>
      <c r="C218" s="234"/>
      <c r="D218" s="235"/>
      <c r="E218" s="18"/>
      <c r="F218" s="233"/>
      <c r="G218" s="235"/>
      <c r="H218" s="20"/>
      <c r="I218" s="20"/>
      <c r="J218" s="20">
        <f t="shared" si="76"/>
        <v>0</v>
      </c>
      <c r="K218" s="20"/>
      <c r="L218" s="20"/>
      <c r="M218" s="20">
        <f t="shared" si="77"/>
        <v>0</v>
      </c>
      <c r="N218" s="20">
        <f t="shared" si="78"/>
        <v>0</v>
      </c>
      <c r="O218" s="20">
        <f t="shared" si="79"/>
        <v>0</v>
      </c>
      <c r="P218" s="20">
        <f t="shared" si="80"/>
        <v>0</v>
      </c>
    </row>
    <row r="219" spans="1:16" s="13" customFormat="1" ht="25.5" hidden="1" customHeight="1" x14ac:dyDescent="0.25">
      <c r="A219" s="19"/>
      <c r="B219" s="233"/>
      <c r="C219" s="234"/>
      <c r="D219" s="235"/>
      <c r="E219" s="18"/>
      <c r="F219" s="233"/>
      <c r="G219" s="235"/>
      <c r="H219" s="20"/>
      <c r="I219" s="20"/>
      <c r="J219" s="20">
        <f t="shared" si="76"/>
        <v>0</v>
      </c>
      <c r="K219" s="20"/>
      <c r="L219" s="20"/>
      <c r="M219" s="20">
        <f t="shared" si="77"/>
        <v>0</v>
      </c>
      <c r="N219" s="20">
        <f t="shared" si="78"/>
        <v>0</v>
      </c>
      <c r="O219" s="20">
        <f t="shared" si="79"/>
        <v>0</v>
      </c>
      <c r="P219" s="20">
        <f t="shared" si="80"/>
        <v>0</v>
      </c>
    </row>
    <row r="220" spans="1:16" s="13" customFormat="1" ht="25.5" hidden="1" customHeight="1" x14ac:dyDescent="0.25">
      <c r="A220" s="19"/>
      <c r="B220" s="233"/>
      <c r="C220" s="234"/>
      <c r="D220" s="235"/>
      <c r="E220" s="18"/>
      <c r="F220" s="233"/>
      <c r="G220" s="235"/>
      <c r="H220" s="20"/>
      <c r="I220" s="20"/>
      <c r="J220" s="20">
        <f t="shared" si="76"/>
        <v>0</v>
      </c>
      <c r="K220" s="20"/>
      <c r="L220" s="20"/>
      <c r="M220" s="20">
        <f t="shared" si="77"/>
        <v>0</v>
      </c>
      <c r="N220" s="20">
        <f t="shared" si="78"/>
        <v>0</v>
      </c>
      <c r="O220" s="20">
        <f t="shared" si="79"/>
        <v>0</v>
      </c>
      <c r="P220" s="20">
        <f t="shared" si="80"/>
        <v>0</v>
      </c>
    </row>
    <row r="221" spans="1:16" s="13" customFormat="1" ht="25.5" hidden="1" customHeight="1" x14ac:dyDescent="0.25">
      <c r="A221" s="19"/>
      <c r="B221" s="242" t="s">
        <v>41</v>
      </c>
      <c r="C221" s="243"/>
      <c r="D221" s="243"/>
      <c r="E221" s="243"/>
      <c r="F221" s="243"/>
      <c r="G221" s="243"/>
      <c r="H221" s="243"/>
      <c r="I221" s="243"/>
      <c r="J221" s="243"/>
      <c r="K221" s="243"/>
      <c r="L221" s="243"/>
      <c r="M221" s="243"/>
      <c r="N221" s="243"/>
      <c r="O221" s="243"/>
      <c r="P221" s="244"/>
    </row>
    <row r="222" spans="1:16" s="13" customFormat="1" ht="25.5" hidden="1" customHeight="1" x14ac:dyDescent="0.25">
      <c r="A222" s="19"/>
      <c r="B222" s="239" t="s">
        <v>24</v>
      </c>
      <c r="C222" s="240"/>
      <c r="D222" s="241"/>
      <c r="E222" s="18"/>
      <c r="F222" s="233"/>
      <c r="G222" s="235"/>
      <c r="H222" s="20"/>
      <c r="I222" s="20"/>
      <c r="J222" s="20">
        <f t="shared" ref="J222:J230" si="81">H222+I222</f>
        <v>0</v>
      </c>
      <c r="K222" s="20"/>
      <c r="L222" s="20"/>
      <c r="M222" s="20">
        <f t="shared" ref="M222:M230" si="82">K222+L222</f>
        <v>0</v>
      </c>
      <c r="N222" s="20">
        <f t="shared" ref="N222:N230" si="83">K222-H222</f>
        <v>0</v>
      </c>
      <c r="O222" s="20">
        <f t="shared" ref="O222:O230" si="84">L222-I222</f>
        <v>0</v>
      </c>
      <c r="P222" s="20">
        <f t="shared" ref="P222:P230" si="85">M222-J222</f>
        <v>0</v>
      </c>
    </row>
    <row r="223" spans="1:16" s="13" customFormat="1" ht="25.5" hidden="1" customHeight="1" x14ac:dyDescent="0.25">
      <c r="A223" s="19"/>
      <c r="B223" s="233"/>
      <c r="C223" s="234"/>
      <c r="D223" s="235"/>
      <c r="E223" s="18"/>
      <c r="F223" s="233"/>
      <c r="G223" s="235"/>
      <c r="H223" s="20"/>
      <c r="I223" s="20"/>
      <c r="J223" s="20">
        <f t="shared" si="81"/>
        <v>0</v>
      </c>
      <c r="K223" s="20"/>
      <c r="L223" s="20"/>
      <c r="M223" s="20">
        <f t="shared" si="82"/>
        <v>0</v>
      </c>
      <c r="N223" s="20">
        <f t="shared" si="83"/>
        <v>0</v>
      </c>
      <c r="O223" s="20">
        <f t="shared" si="84"/>
        <v>0</v>
      </c>
      <c r="P223" s="20">
        <f t="shared" si="85"/>
        <v>0</v>
      </c>
    </row>
    <row r="224" spans="1:16" s="13" customFormat="1" ht="25.5" hidden="1" customHeight="1" x14ac:dyDescent="0.25">
      <c r="A224" s="19"/>
      <c r="B224" s="233"/>
      <c r="C224" s="234"/>
      <c r="D224" s="235"/>
      <c r="E224" s="18"/>
      <c r="F224" s="233"/>
      <c r="G224" s="235"/>
      <c r="H224" s="20"/>
      <c r="I224" s="20"/>
      <c r="J224" s="20">
        <f t="shared" si="81"/>
        <v>0</v>
      </c>
      <c r="K224" s="20"/>
      <c r="L224" s="20"/>
      <c r="M224" s="20">
        <f t="shared" si="82"/>
        <v>0</v>
      </c>
      <c r="N224" s="20">
        <f t="shared" si="83"/>
        <v>0</v>
      </c>
      <c r="O224" s="20">
        <f t="shared" si="84"/>
        <v>0</v>
      </c>
      <c r="P224" s="20">
        <f t="shared" si="85"/>
        <v>0</v>
      </c>
    </row>
    <row r="225" spans="1:16" s="13" customFormat="1" ht="25.5" hidden="1" customHeight="1" x14ac:dyDescent="0.25">
      <c r="A225" s="19"/>
      <c r="B225" s="233"/>
      <c r="C225" s="234"/>
      <c r="D225" s="235"/>
      <c r="E225" s="18"/>
      <c r="F225" s="233"/>
      <c r="G225" s="235"/>
      <c r="H225" s="20"/>
      <c r="I225" s="20"/>
      <c r="J225" s="20">
        <f t="shared" si="81"/>
        <v>0</v>
      </c>
      <c r="K225" s="20"/>
      <c r="L225" s="20"/>
      <c r="M225" s="20">
        <f t="shared" si="82"/>
        <v>0</v>
      </c>
      <c r="N225" s="20">
        <f t="shared" si="83"/>
        <v>0</v>
      </c>
      <c r="O225" s="20">
        <f t="shared" si="84"/>
        <v>0</v>
      </c>
      <c r="P225" s="20">
        <f t="shared" si="85"/>
        <v>0</v>
      </c>
    </row>
    <row r="226" spans="1:16" s="13" customFormat="1" ht="25.5" hidden="1" customHeight="1" x14ac:dyDescent="0.25">
      <c r="A226" s="19"/>
      <c r="B226" s="233"/>
      <c r="C226" s="234"/>
      <c r="D226" s="235"/>
      <c r="E226" s="18"/>
      <c r="F226" s="233"/>
      <c r="G226" s="235"/>
      <c r="H226" s="20"/>
      <c r="I226" s="20"/>
      <c r="J226" s="20">
        <f t="shared" si="81"/>
        <v>0</v>
      </c>
      <c r="K226" s="20"/>
      <c r="L226" s="20"/>
      <c r="M226" s="20">
        <f t="shared" si="82"/>
        <v>0</v>
      </c>
      <c r="N226" s="20">
        <f t="shared" si="83"/>
        <v>0</v>
      </c>
      <c r="O226" s="20">
        <f t="shared" si="84"/>
        <v>0</v>
      </c>
      <c r="P226" s="20">
        <f t="shared" si="85"/>
        <v>0</v>
      </c>
    </row>
    <row r="227" spans="1:16" s="13" customFormat="1" ht="25.5" hidden="1" customHeight="1" x14ac:dyDescent="0.25">
      <c r="A227" s="19"/>
      <c r="B227" s="233"/>
      <c r="C227" s="234"/>
      <c r="D227" s="235"/>
      <c r="E227" s="18"/>
      <c r="F227" s="233"/>
      <c r="G227" s="235"/>
      <c r="H227" s="20"/>
      <c r="I227" s="20"/>
      <c r="J227" s="20">
        <f t="shared" si="81"/>
        <v>0</v>
      </c>
      <c r="K227" s="20"/>
      <c r="L227" s="20"/>
      <c r="M227" s="20">
        <f t="shared" si="82"/>
        <v>0</v>
      </c>
      <c r="N227" s="20">
        <f t="shared" si="83"/>
        <v>0</v>
      </c>
      <c r="O227" s="20">
        <f t="shared" si="84"/>
        <v>0</v>
      </c>
      <c r="P227" s="20">
        <f t="shared" si="85"/>
        <v>0</v>
      </c>
    </row>
    <row r="228" spans="1:16" s="13" customFormat="1" ht="25.5" hidden="1" customHeight="1" x14ac:dyDescent="0.25">
      <c r="A228" s="19"/>
      <c r="B228" s="233"/>
      <c r="C228" s="234"/>
      <c r="D228" s="235"/>
      <c r="E228" s="18"/>
      <c r="F228" s="233"/>
      <c r="G228" s="235"/>
      <c r="H228" s="20"/>
      <c r="I228" s="20"/>
      <c r="J228" s="20">
        <f t="shared" si="81"/>
        <v>0</v>
      </c>
      <c r="K228" s="20"/>
      <c r="L228" s="20"/>
      <c r="M228" s="20">
        <f t="shared" si="82"/>
        <v>0</v>
      </c>
      <c r="N228" s="20">
        <f t="shared" si="83"/>
        <v>0</v>
      </c>
      <c r="O228" s="20">
        <f t="shared" si="84"/>
        <v>0</v>
      </c>
      <c r="P228" s="20">
        <f t="shared" si="85"/>
        <v>0</v>
      </c>
    </row>
    <row r="229" spans="1:16" s="13" customFormat="1" ht="25.5" hidden="1" customHeight="1" x14ac:dyDescent="0.25">
      <c r="A229" s="19"/>
      <c r="B229" s="233"/>
      <c r="C229" s="234"/>
      <c r="D229" s="235"/>
      <c r="E229" s="18"/>
      <c r="F229" s="233"/>
      <c r="G229" s="235"/>
      <c r="H229" s="20"/>
      <c r="I229" s="20"/>
      <c r="J229" s="20">
        <f t="shared" si="81"/>
        <v>0</v>
      </c>
      <c r="K229" s="20"/>
      <c r="L229" s="20"/>
      <c r="M229" s="20">
        <f t="shared" si="82"/>
        <v>0</v>
      </c>
      <c r="N229" s="20">
        <f t="shared" si="83"/>
        <v>0</v>
      </c>
      <c r="O229" s="20">
        <f t="shared" si="84"/>
        <v>0</v>
      </c>
      <c r="P229" s="20">
        <f t="shared" si="85"/>
        <v>0</v>
      </c>
    </row>
    <row r="230" spans="1:16" s="13" customFormat="1" ht="25.5" hidden="1" customHeight="1" x14ac:dyDescent="0.25">
      <c r="A230" s="19"/>
      <c r="B230" s="233"/>
      <c r="C230" s="234"/>
      <c r="D230" s="235"/>
      <c r="E230" s="18"/>
      <c r="F230" s="233"/>
      <c r="G230" s="235"/>
      <c r="H230" s="20"/>
      <c r="I230" s="20"/>
      <c r="J230" s="20">
        <f t="shared" si="81"/>
        <v>0</v>
      </c>
      <c r="K230" s="20"/>
      <c r="L230" s="20"/>
      <c r="M230" s="20">
        <f t="shared" si="82"/>
        <v>0</v>
      </c>
      <c r="N230" s="20">
        <f t="shared" si="83"/>
        <v>0</v>
      </c>
      <c r="O230" s="20">
        <f t="shared" si="84"/>
        <v>0</v>
      </c>
      <c r="P230" s="20">
        <f t="shared" si="85"/>
        <v>0</v>
      </c>
    </row>
    <row r="231" spans="1:16" s="13" customFormat="1" ht="25.5" hidden="1" customHeight="1" x14ac:dyDescent="0.25">
      <c r="A231" s="19"/>
      <c r="B231" s="242" t="s">
        <v>41</v>
      </c>
      <c r="C231" s="243"/>
      <c r="D231" s="243"/>
      <c r="E231" s="243"/>
      <c r="F231" s="243"/>
      <c r="G231" s="243"/>
      <c r="H231" s="243"/>
      <c r="I231" s="243"/>
      <c r="J231" s="243"/>
      <c r="K231" s="243"/>
      <c r="L231" s="243"/>
      <c r="M231" s="243"/>
      <c r="N231" s="243"/>
      <c r="O231" s="243"/>
      <c r="P231" s="244"/>
    </row>
    <row r="232" spans="1:16" s="13" customFormat="1" ht="25.5" hidden="1" customHeight="1" x14ac:dyDescent="0.25">
      <c r="A232" s="19"/>
      <c r="B232" s="239" t="s">
        <v>25</v>
      </c>
      <c r="C232" s="240"/>
      <c r="D232" s="241"/>
      <c r="E232" s="18"/>
      <c r="F232" s="233"/>
      <c r="G232" s="235"/>
      <c r="H232" s="20"/>
      <c r="I232" s="20"/>
      <c r="J232" s="20">
        <f t="shared" ref="J232:J240" si="86">H232+I232</f>
        <v>0</v>
      </c>
      <c r="K232" s="20"/>
      <c r="L232" s="20"/>
      <c r="M232" s="20">
        <f t="shared" ref="M232:M240" si="87">K232+L232</f>
        <v>0</v>
      </c>
      <c r="N232" s="20">
        <f t="shared" ref="N232:N240" si="88">K232-H232</f>
        <v>0</v>
      </c>
      <c r="O232" s="20">
        <f t="shared" ref="O232:O240" si="89">L232-I232</f>
        <v>0</v>
      </c>
      <c r="P232" s="20">
        <f t="shared" ref="P232:P240" si="90">M232-J232</f>
        <v>0</v>
      </c>
    </row>
    <row r="233" spans="1:16" s="13" customFormat="1" ht="25.5" hidden="1" customHeight="1" x14ac:dyDescent="0.25">
      <c r="A233" s="19"/>
      <c r="B233" s="233"/>
      <c r="C233" s="234"/>
      <c r="D233" s="235"/>
      <c r="E233" s="18"/>
      <c r="F233" s="233"/>
      <c r="G233" s="235"/>
      <c r="H233" s="20"/>
      <c r="I233" s="20"/>
      <c r="J233" s="20">
        <f t="shared" si="86"/>
        <v>0</v>
      </c>
      <c r="K233" s="20"/>
      <c r="L233" s="20"/>
      <c r="M233" s="20">
        <f t="shared" si="87"/>
        <v>0</v>
      </c>
      <c r="N233" s="20">
        <f t="shared" si="88"/>
        <v>0</v>
      </c>
      <c r="O233" s="20">
        <f t="shared" si="89"/>
        <v>0</v>
      </c>
      <c r="P233" s="20">
        <f t="shared" si="90"/>
        <v>0</v>
      </c>
    </row>
    <row r="234" spans="1:16" s="13" customFormat="1" ht="25.5" hidden="1" customHeight="1" x14ac:dyDescent="0.25">
      <c r="A234" s="19"/>
      <c r="B234" s="233"/>
      <c r="C234" s="234"/>
      <c r="D234" s="235"/>
      <c r="E234" s="18"/>
      <c r="F234" s="233"/>
      <c r="G234" s="235"/>
      <c r="H234" s="20"/>
      <c r="I234" s="20"/>
      <c r="J234" s="20">
        <f t="shared" si="86"/>
        <v>0</v>
      </c>
      <c r="K234" s="20"/>
      <c r="L234" s="20"/>
      <c r="M234" s="20">
        <f t="shared" si="87"/>
        <v>0</v>
      </c>
      <c r="N234" s="20">
        <f t="shared" si="88"/>
        <v>0</v>
      </c>
      <c r="O234" s="20">
        <f t="shared" si="89"/>
        <v>0</v>
      </c>
      <c r="P234" s="20">
        <f t="shared" si="90"/>
        <v>0</v>
      </c>
    </row>
    <row r="235" spans="1:16" s="13" customFormat="1" ht="25.5" hidden="1" customHeight="1" x14ac:dyDescent="0.25">
      <c r="A235" s="19"/>
      <c r="B235" s="233"/>
      <c r="C235" s="234"/>
      <c r="D235" s="235"/>
      <c r="E235" s="18"/>
      <c r="F235" s="233"/>
      <c r="G235" s="235"/>
      <c r="H235" s="20"/>
      <c r="I235" s="20"/>
      <c r="J235" s="20">
        <f t="shared" si="86"/>
        <v>0</v>
      </c>
      <c r="K235" s="20"/>
      <c r="L235" s="20"/>
      <c r="M235" s="20">
        <f t="shared" si="87"/>
        <v>0</v>
      </c>
      <c r="N235" s="20">
        <f t="shared" si="88"/>
        <v>0</v>
      </c>
      <c r="O235" s="20">
        <f t="shared" si="89"/>
        <v>0</v>
      </c>
      <c r="P235" s="20">
        <f t="shared" si="90"/>
        <v>0</v>
      </c>
    </row>
    <row r="236" spans="1:16" s="13" customFormat="1" ht="25.5" hidden="1" customHeight="1" x14ac:dyDescent="0.25">
      <c r="A236" s="19"/>
      <c r="B236" s="233"/>
      <c r="C236" s="234"/>
      <c r="D236" s="235"/>
      <c r="E236" s="18"/>
      <c r="F236" s="233"/>
      <c r="G236" s="235"/>
      <c r="H236" s="20"/>
      <c r="I236" s="20"/>
      <c r="J236" s="20">
        <f t="shared" si="86"/>
        <v>0</v>
      </c>
      <c r="K236" s="20"/>
      <c r="L236" s="20"/>
      <c r="M236" s="20">
        <f t="shared" si="87"/>
        <v>0</v>
      </c>
      <c r="N236" s="20">
        <f t="shared" si="88"/>
        <v>0</v>
      </c>
      <c r="O236" s="20">
        <f t="shared" si="89"/>
        <v>0</v>
      </c>
      <c r="P236" s="20">
        <f t="shared" si="90"/>
        <v>0</v>
      </c>
    </row>
    <row r="237" spans="1:16" s="13" customFormat="1" ht="25.5" hidden="1" customHeight="1" x14ac:dyDescent="0.25">
      <c r="A237" s="19"/>
      <c r="B237" s="233"/>
      <c r="C237" s="234"/>
      <c r="D237" s="235"/>
      <c r="E237" s="18"/>
      <c r="F237" s="233"/>
      <c r="G237" s="235"/>
      <c r="H237" s="20"/>
      <c r="I237" s="20"/>
      <c r="J237" s="20">
        <f t="shared" si="86"/>
        <v>0</v>
      </c>
      <c r="K237" s="20"/>
      <c r="L237" s="20"/>
      <c r="M237" s="20">
        <f t="shared" si="87"/>
        <v>0</v>
      </c>
      <c r="N237" s="20">
        <f t="shared" si="88"/>
        <v>0</v>
      </c>
      <c r="O237" s="20">
        <f t="shared" si="89"/>
        <v>0</v>
      </c>
      <c r="P237" s="20">
        <f t="shared" si="90"/>
        <v>0</v>
      </c>
    </row>
    <row r="238" spans="1:16" s="13" customFormat="1" ht="25.5" hidden="1" customHeight="1" x14ac:dyDescent="0.25">
      <c r="A238" s="19"/>
      <c r="B238" s="233"/>
      <c r="C238" s="234"/>
      <c r="D238" s="235"/>
      <c r="E238" s="18"/>
      <c r="F238" s="233"/>
      <c r="G238" s="235"/>
      <c r="H238" s="20"/>
      <c r="I238" s="20"/>
      <c r="J238" s="20">
        <f t="shared" si="86"/>
        <v>0</v>
      </c>
      <c r="K238" s="20"/>
      <c r="L238" s="20"/>
      <c r="M238" s="20">
        <f t="shared" si="87"/>
        <v>0</v>
      </c>
      <c r="N238" s="20">
        <f t="shared" si="88"/>
        <v>0</v>
      </c>
      <c r="O238" s="20">
        <f t="shared" si="89"/>
        <v>0</v>
      </c>
      <c r="P238" s="20">
        <f t="shared" si="90"/>
        <v>0</v>
      </c>
    </row>
    <row r="239" spans="1:16" s="13" customFormat="1" ht="25.5" hidden="1" customHeight="1" x14ac:dyDescent="0.25">
      <c r="A239" s="19"/>
      <c r="B239" s="233"/>
      <c r="C239" s="234"/>
      <c r="D239" s="235"/>
      <c r="E239" s="18"/>
      <c r="F239" s="233"/>
      <c r="G239" s="235"/>
      <c r="H239" s="20"/>
      <c r="I239" s="20"/>
      <c r="J239" s="20">
        <f t="shared" si="86"/>
        <v>0</v>
      </c>
      <c r="K239" s="20"/>
      <c r="L239" s="20"/>
      <c r="M239" s="20">
        <f t="shared" si="87"/>
        <v>0</v>
      </c>
      <c r="N239" s="20">
        <f t="shared" si="88"/>
        <v>0</v>
      </c>
      <c r="O239" s="20">
        <f t="shared" si="89"/>
        <v>0</v>
      </c>
      <c r="P239" s="20">
        <f t="shared" si="90"/>
        <v>0</v>
      </c>
    </row>
    <row r="240" spans="1:16" s="13" customFormat="1" ht="25.5" hidden="1" customHeight="1" x14ac:dyDescent="0.25">
      <c r="A240" s="19"/>
      <c r="B240" s="233"/>
      <c r="C240" s="234"/>
      <c r="D240" s="235"/>
      <c r="E240" s="18"/>
      <c r="F240" s="233"/>
      <c r="G240" s="235"/>
      <c r="H240" s="20"/>
      <c r="I240" s="20"/>
      <c r="J240" s="20">
        <f t="shared" si="86"/>
        <v>0</v>
      </c>
      <c r="K240" s="20"/>
      <c r="L240" s="20"/>
      <c r="M240" s="20">
        <f t="shared" si="87"/>
        <v>0</v>
      </c>
      <c r="N240" s="20">
        <f t="shared" si="88"/>
        <v>0</v>
      </c>
      <c r="O240" s="20">
        <f t="shared" si="89"/>
        <v>0</v>
      </c>
      <c r="P240" s="20">
        <f t="shared" si="90"/>
        <v>0</v>
      </c>
    </row>
    <row r="241" spans="1:16" s="13" customFormat="1" ht="25.5" hidden="1" customHeight="1" x14ac:dyDescent="0.25">
      <c r="A241" s="19"/>
      <c r="B241" s="242" t="s">
        <v>41</v>
      </c>
      <c r="C241" s="243"/>
      <c r="D241" s="243"/>
      <c r="E241" s="243"/>
      <c r="F241" s="243"/>
      <c r="G241" s="243"/>
      <c r="H241" s="243"/>
      <c r="I241" s="243"/>
      <c r="J241" s="243"/>
      <c r="K241" s="243"/>
      <c r="L241" s="243"/>
      <c r="M241" s="243"/>
      <c r="N241" s="243"/>
      <c r="O241" s="243"/>
      <c r="P241" s="244"/>
    </row>
    <row r="242" spans="1:16" s="13" customFormat="1" ht="25.5" hidden="1" customHeight="1" x14ac:dyDescent="0.25">
      <c r="A242" s="19"/>
      <c r="B242" s="242" t="s">
        <v>43</v>
      </c>
      <c r="C242" s="243"/>
      <c r="D242" s="243"/>
      <c r="E242" s="243"/>
      <c r="F242" s="243"/>
      <c r="G242" s="243"/>
      <c r="H242" s="243"/>
      <c r="I242" s="243"/>
      <c r="J242" s="243"/>
      <c r="K242" s="243"/>
      <c r="L242" s="243"/>
      <c r="M242" s="243"/>
      <c r="N242" s="243"/>
      <c r="O242" s="243"/>
      <c r="P242" s="244"/>
    </row>
    <row r="243" spans="1:16" s="13" customFormat="1" ht="25.5" hidden="1" customHeight="1" x14ac:dyDescent="0.25">
      <c r="A243" s="19"/>
      <c r="B243" s="236" t="s">
        <v>45</v>
      </c>
      <c r="C243" s="237"/>
      <c r="D243" s="237"/>
      <c r="E243" s="237"/>
      <c r="F243" s="237"/>
      <c r="G243" s="237"/>
      <c r="H243" s="237"/>
      <c r="I243" s="237"/>
      <c r="J243" s="237"/>
      <c r="K243" s="237"/>
      <c r="L243" s="237"/>
      <c r="M243" s="237"/>
      <c r="N243" s="237"/>
      <c r="O243" s="237"/>
      <c r="P243" s="238"/>
    </row>
    <row r="244" spans="1:16" s="13" customFormat="1" ht="25.5" hidden="1" customHeight="1" x14ac:dyDescent="0.25">
      <c r="A244" s="19"/>
      <c r="B244" s="239" t="s">
        <v>22</v>
      </c>
      <c r="C244" s="240"/>
      <c r="D244" s="241"/>
      <c r="E244" s="18"/>
      <c r="F244" s="233"/>
      <c r="G244" s="235"/>
      <c r="H244" s="20"/>
      <c r="I244" s="20"/>
      <c r="J244" s="20">
        <f t="shared" ref="J244:J252" si="91">H244+I244</f>
        <v>0</v>
      </c>
      <c r="K244" s="20"/>
      <c r="L244" s="20"/>
      <c r="M244" s="20">
        <f t="shared" ref="M244:M252" si="92">K244+L244</f>
        <v>0</v>
      </c>
      <c r="N244" s="20">
        <f t="shared" ref="N244:N252" si="93">K244-H244</f>
        <v>0</v>
      </c>
      <c r="O244" s="20">
        <f t="shared" ref="O244:O252" si="94">L244-I244</f>
        <v>0</v>
      </c>
      <c r="P244" s="20">
        <f t="shared" ref="P244:P252" si="95">M244-J244</f>
        <v>0</v>
      </c>
    </row>
    <row r="245" spans="1:16" s="13" customFormat="1" ht="25.5" hidden="1" customHeight="1" x14ac:dyDescent="0.25">
      <c r="A245" s="19"/>
      <c r="B245" s="233"/>
      <c r="C245" s="234"/>
      <c r="D245" s="235"/>
      <c r="E245" s="18"/>
      <c r="F245" s="233"/>
      <c r="G245" s="235"/>
      <c r="H245" s="20"/>
      <c r="I245" s="20"/>
      <c r="J245" s="20">
        <f t="shared" si="91"/>
        <v>0</v>
      </c>
      <c r="K245" s="20"/>
      <c r="L245" s="20"/>
      <c r="M245" s="20">
        <f t="shared" si="92"/>
        <v>0</v>
      </c>
      <c r="N245" s="20">
        <f t="shared" si="93"/>
        <v>0</v>
      </c>
      <c r="O245" s="20">
        <f t="shared" si="94"/>
        <v>0</v>
      </c>
      <c r="P245" s="20">
        <f t="shared" si="95"/>
        <v>0</v>
      </c>
    </row>
    <row r="246" spans="1:16" s="13" customFormat="1" ht="25.5" hidden="1" customHeight="1" x14ac:dyDescent="0.25">
      <c r="A246" s="19"/>
      <c r="B246" s="233"/>
      <c r="C246" s="234"/>
      <c r="D246" s="235"/>
      <c r="E246" s="18"/>
      <c r="F246" s="233"/>
      <c r="G246" s="235"/>
      <c r="H246" s="20"/>
      <c r="I246" s="20"/>
      <c r="J246" s="20">
        <f t="shared" si="91"/>
        <v>0</v>
      </c>
      <c r="K246" s="20"/>
      <c r="L246" s="20"/>
      <c r="M246" s="20">
        <f t="shared" si="92"/>
        <v>0</v>
      </c>
      <c r="N246" s="20">
        <f t="shared" si="93"/>
        <v>0</v>
      </c>
      <c r="O246" s="20">
        <f t="shared" si="94"/>
        <v>0</v>
      </c>
      <c r="P246" s="20">
        <f t="shared" si="95"/>
        <v>0</v>
      </c>
    </row>
    <row r="247" spans="1:16" s="13" customFormat="1" ht="25.5" hidden="1" customHeight="1" x14ac:dyDescent="0.25">
      <c r="A247" s="19"/>
      <c r="B247" s="233"/>
      <c r="C247" s="234"/>
      <c r="D247" s="235"/>
      <c r="E247" s="18"/>
      <c r="F247" s="233"/>
      <c r="G247" s="235"/>
      <c r="H247" s="20"/>
      <c r="I247" s="20"/>
      <c r="J247" s="20">
        <f t="shared" si="91"/>
        <v>0</v>
      </c>
      <c r="K247" s="20"/>
      <c r="L247" s="20"/>
      <c r="M247" s="20">
        <f t="shared" si="92"/>
        <v>0</v>
      </c>
      <c r="N247" s="20">
        <f t="shared" si="93"/>
        <v>0</v>
      </c>
      <c r="O247" s="20">
        <f t="shared" si="94"/>
        <v>0</v>
      </c>
      <c r="P247" s="20">
        <f t="shared" si="95"/>
        <v>0</v>
      </c>
    </row>
    <row r="248" spans="1:16" s="13" customFormat="1" ht="25.5" hidden="1" customHeight="1" x14ac:dyDescent="0.25">
      <c r="A248" s="19"/>
      <c r="B248" s="233"/>
      <c r="C248" s="234"/>
      <c r="D248" s="235"/>
      <c r="E248" s="18"/>
      <c r="F248" s="233"/>
      <c r="G248" s="235"/>
      <c r="H248" s="20"/>
      <c r="I248" s="20"/>
      <c r="J248" s="20">
        <f t="shared" si="91"/>
        <v>0</v>
      </c>
      <c r="K248" s="20"/>
      <c r="L248" s="20"/>
      <c r="M248" s="20">
        <f t="shared" si="92"/>
        <v>0</v>
      </c>
      <c r="N248" s="20">
        <f t="shared" si="93"/>
        <v>0</v>
      </c>
      <c r="O248" s="20">
        <f t="shared" si="94"/>
        <v>0</v>
      </c>
      <c r="P248" s="20">
        <f t="shared" si="95"/>
        <v>0</v>
      </c>
    </row>
    <row r="249" spans="1:16" s="13" customFormat="1" ht="25.5" hidden="1" customHeight="1" x14ac:dyDescent="0.25">
      <c r="A249" s="19"/>
      <c r="B249" s="233"/>
      <c r="C249" s="234"/>
      <c r="D249" s="235"/>
      <c r="E249" s="18"/>
      <c r="F249" s="233"/>
      <c r="G249" s="235"/>
      <c r="H249" s="20"/>
      <c r="I249" s="20"/>
      <c r="J249" s="20">
        <f t="shared" si="91"/>
        <v>0</v>
      </c>
      <c r="K249" s="20"/>
      <c r="L249" s="20"/>
      <c r="M249" s="20">
        <f t="shared" si="92"/>
        <v>0</v>
      </c>
      <c r="N249" s="20">
        <f t="shared" si="93"/>
        <v>0</v>
      </c>
      <c r="O249" s="20">
        <f t="shared" si="94"/>
        <v>0</v>
      </c>
      <c r="P249" s="20">
        <f t="shared" si="95"/>
        <v>0</v>
      </c>
    </row>
    <row r="250" spans="1:16" s="13" customFormat="1" ht="25.5" hidden="1" customHeight="1" x14ac:dyDescent="0.25">
      <c r="A250" s="19"/>
      <c r="B250" s="233"/>
      <c r="C250" s="234"/>
      <c r="D250" s="235"/>
      <c r="E250" s="18"/>
      <c r="F250" s="233"/>
      <c r="G250" s="235"/>
      <c r="H250" s="20"/>
      <c r="I250" s="20"/>
      <c r="J250" s="20">
        <f t="shared" si="91"/>
        <v>0</v>
      </c>
      <c r="K250" s="20"/>
      <c r="L250" s="20"/>
      <c r="M250" s="20">
        <f t="shared" si="92"/>
        <v>0</v>
      </c>
      <c r="N250" s="20">
        <f t="shared" si="93"/>
        <v>0</v>
      </c>
      <c r="O250" s="20">
        <f t="shared" si="94"/>
        <v>0</v>
      </c>
      <c r="P250" s="20">
        <f t="shared" si="95"/>
        <v>0</v>
      </c>
    </row>
    <row r="251" spans="1:16" s="13" customFormat="1" ht="25.5" hidden="1" customHeight="1" x14ac:dyDescent="0.25">
      <c r="A251" s="19"/>
      <c r="B251" s="233"/>
      <c r="C251" s="234"/>
      <c r="D251" s="235"/>
      <c r="E251" s="18"/>
      <c r="F251" s="233"/>
      <c r="G251" s="235"/>
      <c r="H251" s="20"/>
      <c r="I251" s="20"/>
      <c r="J251" s="20">
        <f t="shared" si="91"/>
        <v>0</v>
      </c>
      <c r="K251" s="20"/>
      <c r="L251" s="20"/>
      <c r="M251" s="20">
        <f t="shared" si="92"/>
        <v>0</v>
      </c>
      <c r="N251" s="20">
        <f t="shared" si="93"/>
        <v>0</v>
      </c>
      <c r="O251" s="20">
        <f t="shared" si="94"/>
        <v>0</v>
      </c>
      <c r="P251" s="20">
        <f t="shared" si="95"/>
        <v>0</v>
      </c>
    </row>
    <row r="252" spans="1:16" s="13" customFormat="1" ht="25.5" hidden="1" customHeight="1" x14ac:dyDescent="0.25">
      <c r="A252" s="19"/>
      <c r="B252" s="233"/>
      <c r="C252" s="234"/>
      <c r="D252" s="235"/>
      <c r="E252" s="18"/>
      <c r="F252" s="233"/>
      <c r="G252" s="235"/>
      <c r="H252" s="20"/>
      <c r="I252" s="20"/>
      <c r="J252" s="20">
        <f t="shared" si="91"/>
        <v>0</v>
      </c>
      <c r="K252" s="20"/>
      <c r="L252" s="20"/>
      <c r="M252" s="20">
        <f t="shared" si="92"/>
        <v>0</v>
      </c>
      <c r="N252" s="20">
        <f t="shared" si="93"/>
        <v>0</v>
      </c>
      <c r="O252" s="20">
        <f t="shared" si="94"/>
        <v>0</v>
      </c>
      <c r="P252" s="20">
        <f t="shared" si="95"/>
        <v>0</v>
      </c>
    </row>
    <row r="253" spans="1:16" s="13" customFormat="1" ht="25.5" hidden="1" customHeight="1" x14ac:dyDescent="0.25">
      <c r="A253" s="19"/>
      <c r="B253" s="242" t="s">
        <v>41</v>
      </c>
      <c r="C253" s="243"/>
      <c r="D253" s="243"/>
      <c r="E253" s="243"/>
      <c r="F253" s="243"/>
      <c r="G253" s="243"/>
      <c r="H253" s="243"/>
      <c r="I253" s="243"/>
      <c r="J253" s="243"/>
      <c r="K253" s="243"/>
      <c r="L253" s="243"/>
      <c r="M253" s="243"/>
      <c r="N253" s="243"/>
      <c r="O253" s="243"/>
      <c r="P253" s="244"/>
    </row>
    <row r="254" spans="1:16" s="13" customFormat="1" ht="25.5" hidden="1" customHeight="1" x14ac:dyDescent="0.25">
      <c r="A254" s="19"/>
      <c r="B254" s="239" t="s">
        <v>23</v>
      </c>
      <c r="C254" s="240"/>
      <c r="D254" s="241"/>
      <c r="E254" s="18"/>
      <c r="F254" s="233"/>
      <c r="G254" s="235"/>
      <c r="H254" s="20"/>
      <c r="I254" s="20"/>
      <c r="J254" s="20">
        <f t="shared" ref="J254:J262" si="96">H254+I254</f>
        <v>0</v>
      </c>
      <c r="K254" s="20"/>
      <c r="L254" s="20"/>
      <c r="M254" s="20">
        <f t="shared" ref="M254:M262" si="97">K254+L254</f>
        <v>0</v>
      </c>
      <c r="N254" s="20">
        <f t="shared" ref="N254:N262" si="98">K254-H254</f>
        <v>0</v>
      </c>
      <c r="O254" s="20">
        <f t="shared" ref="O254:O262" si="99">L254-I254</f>
        <v>0</v>
      </c>
      <c r="P254" s="20">
        <f t="shared" ref="P254:P262" si="100">M254-J254</f>
        <v>0</v>
      </c>
    </row>
    <row r="255" spans="1:16" s="13" customFormat="1" ht="25.5" hidden="1" customHeight="1" x14ac:dyDescent="0.25">
      <c r="A255" s="19"/>
      <c r="B255" s="233"/>
      <c r="C255" s="234"/>
      <c r="D255" s="235"/>
      <c r="E255" s="18"/>
      <c r="F255" s="233"/>
      <c r="G255" s="235"/>
      <c r="H255" s="20"/>
      <c r="I255" s="20"/>
      <c r="J255" s="20">
        <f t="shared" si="96"/>
        <v>0</v>
      </c>
      <c r="K255" s="20"/>
      <c r="L255" s="20"/>
      <c r="M255" s="20">
        <f t="shared" si="97"/>
        <v>0</v>
      </c>
      <c r="N255" s="20">
        <f t="shared" si="98"/>
        <v>0</v>
      </c>
      <c r="O255" s="20">
        <f t="shared" si="99"/>
        <v>0</v>
      </c>
      <c r="P255" s="20">
        <f t="shared" si="100"/>
        <v>0</v>
      </c>
    </row>
    <row r="256" spans="1:16" s="13" customFormat="1" ht="25.5" hidden="1" customHeight="1" x14ac:dyDescent="0.25">
      <c r="A256" s="19"/>
      <c r="B256" s="233"/>
      <c r="C256" s="234"/>
      <c r="D256" s="235"/>
      <c r="E256" s="18"/>
      <c r="F256" s="233"/>
      <c r="G256" s="235"/>
      <c r="H256" s="20"/>
      <c r="I256" s="20"/>
      <c r="J256" s="20">
        <f t="shared" si="96"/>
        <v>0</v>
      </c>
      <c r="K256" s="20"/>
      <c r="L256" s="20"/>
      <c r="M256" s="20">
        <f t="shared" si="97"/>
        <v>0</v>
      </c>
      <c r="N256" s="20">
        <f t="shared" si="98"/>
        <v>0</v>
      </c>
      <c r="O256" s="20">
        <f t="shared" si="99"/>
        <v>0</v>
      </c>
      <c r="P256" s="20">
        <f t="shared" si="100"/>
        <v>0</v>
      </c>
    </row>
    <row r="257" spans="1:16" s="13" customFormat="1" ht="25.5" hidden="1" customHeight="1" x14ac:dyDescent="0.25">
      <c r="A257" s="19"/>
      <c r="B257" s="233"/>
      <c r="C257" s="234"/>
      <c r="D257" s="235"/>
      <c r="E257" s="18"/>
      <c r="F257" s="233"/>
      <c r="G257" s="235"/>
      <c r="H257" s="20"/>
      <c r="I257" s="20"/>
      <c r="J257" s="20">
        <f t="shared" si="96"/>
        <v>0</v>
      </c>
      <c r="K257" s="20"/>
      <c r="L257" s="20"/>
      <c r="M257" s="20">
        <f t="shared" si="97"/>
        <v>0</v>
      </c>
      <c r="N257" s="20">
        <f t="shared" si="98"/>
        <v>0</v>
      </c>
      <c r="O257" s="20">
        <f t="shared" si="99"/>
        <v>0</v>
      </c>
      <c r="P257" s="20">
        <f t="shared" si="100"/>
        <v>0</v>
      </c>
    </row>
    <row r="258" spans="1:16" s="13" customFormat="1" ht="25.5" hidden="1" customHeight="1" x14ac:dyDescent="0.25">
      <c r="A258" s="19"/>
      <c r="B258" s="233"/>
      <c r="C258" s="234"/>
      <c r="D258" s="235"/>
      <c r="E258" s="18"/>
      <c r="F258" s="233"/>
      <c r="G258" s="235"/>
      <c r="H258" s="20"/>
      <c r="I258" s="20"/>
      <c r="J258" s="20">
        <f t="shared" si="96"/>
        <v>0</v>
      </c>
      <c r="K258" s="20"/>
      <c r="L258" s="20"/>
      <c r="M258" s="20">
        <f t="shared" si="97"/>
        <v>0</v>
      </c>
      <c r="N258" s="20">
        <f t="shared" si="98"/>
        <v>0</v>
      </c>
      <c r="O258" s="20">
        <f t="shared" si="99"/>
        <v>0</v>
      </c>
      <c r="P258" s="20">
        <f t="shared" si="100"/>
        <v>0</v>
      </c>
    </row>
    <row r="259" spans="1:16" s="13" customFormat="1" ht="25.5" hidden="1" customHeight="1" x14ac:dyDescent="0.25">
      <c r="A259" s="19"/>
      <c r="B259" s="233"/>
      <c r="C259" s="234"/>
      <c r="D259" s="235"/>
      <c r="E259" s="18"/>
      <c r="F259" s="233"/>
      <c r="G259" s="235"/>
      <c r="H259" s="20"/>
      <c r="I259" s="20"/>
      <c r="J259" s="20">
        <f t="shared" si="96"/>
        <v>0</v>
      </c>
      <c r="K259" s="20"/>
      <c r="L259" s="20"/>
      <c r="M259" s="20">
        <f t="shared" si="97"/>
        <v>0</v>
      </c>
      <c r="N259" s="20">
        <f t="shared" si="98"/>
        <v>0</v>
      </c>
      <c r="O259" s="20">
        <f t="shared" si="99"/>
        <v>0</v>
      </c>
      <c r="P259" s="20">
        <f t="shared" si="100"/>
        <v>0</v>
      </c>
    </row>
    <row r="260" spans="1:16" s="13" customFormat="1" ht="25.5" hidden="1" customHeight="1" x14ac:dyDescent="0.25">
      <c r="A260" s="19"/>
      <c r="B260" s="233"/>
      <c r="C260" s="234"/>
      <c r="D260" s="235"/>
      <c r="E260" s="18"/>
      <c r="F260" s="233"/>
      <c r="G260" s="235"/>
      <c r="H260" s="20"/>
      <c r="I260" s="20"/>
      <c r="J260" s="20">
        <f t="shared" si="96"/>
        <v>0</v>
      </c>
      <c r="K260" s="20"/>
      <c r="L260" s="20"/>
      <c r="M260" s="20">
        <f t="shared" si="97"/>
        <v>0</v>
      </c>
      <c r="N260" s="20">
        <f t="shared" si="98"/>
        <v>0</v>
      </c>
      <c r="O260" s="20">
        <f t="shared" si="99"/>
        <v>0</v>
      </c>
      <c r="P260" s="20">
        <f t="shared" si="100"/>
        <v>0</v>
      </c>
    </row>
    <row r="261" spans="1:16" s="13" customFormat="1" ht="25.5" hidden="1" customHeight="1" x14ac:dyDescent="0.25">
      <c r="A261" s="19"/>
      <c r="B261" s="233"/>
      <c r="C261" s="234"/>
      <c r="D261" s="235"/>
      <c r="E261" s="18"/>
      <c r="F261" s="233"/>
      <c r="G261" s="235"/>
      <c r="H261" s="20"/>
      <c r="I261" s="20"/>
      <c r="J261" s="20">
        <f t="shared" si="96"/>
        <v>0</v>
      </c>
      <c r="K261" s="20"/>
      <c r="L261" s="20"/>
      <c r="M261" s="20">
        <f t="shared" si="97"/>
        <v>0</v>
      </c>
      <c r="N261" s="20">
        <f t="shared" si="98"/>
        <v>0</v>
      </c>
      <c r="O261" s="20">
        <f t="shared" si="99"/>
        <v>0</v>
      </c>
      <c r="P261" s="20">
        <f t="shared" si="100"/>
        <v>0</v>
      </c>
    </row>
    <row r="262" spans="1:16" s="13" customFormat="1" ht="25.5" hidden="1" customHeight="1" x14ac:dyDescent="0.25">
      <c r="A262" s="19"/>
      <c r="B262" s="233"/>
      <c r="C262" s="234"/>
      <c r="D262" s="235"/>
      <c r="E262" s="18"/>
      <c r="F262" s="233"/>
      <c r="G262" s="235"/>
      <c r="H262" s="20"/>
      <c r="I262" s="20"/>
      <c r="J262" s="20">
        <f t="shared" si="96"/>
        <v>0</v>
      </c>
      <c r="K262" s="20"/>
      <c r="L262" s="20"/>
      <c r="M262" s="20">
        <f t="shared" si="97"/>
        <v>0</v>
      </c>
      <c r="N262" s="20">
        <f t="shared" si="98"/>
        <v>0</v>
      </c>
      <c r="O262" s="20">
        <f t="shared" si="99"/>
        <v>0</v>
      </c>
      <c r="P262" s="20">
        <f t="shared" si="100"/>
        <v>0</v>
      </c>
    </row>
    <row r="263" spans="1:16" s="13" customFormat="1" ht="25.5" hidden="1" customHeight="1" x14ac:dyDescent="0.25">
      <c r="A263" s="19"/>
      <c r="B263" s="242" t="s">
        <v>41</v>
      </c>
      <c r="C263" s="243"/>
      <c r="D263" s="243"/>
      <c r="E263" s="243"/>
      <c r="F263" s="243"/>
      <c r="G263" s="243"/>
      <c r="H263" s="243"/>
      <c r="I263" s="243"/>
      <c r="J263" s="243"/>
      <c r="K263" s="243"/>
      <c r="L263" s="243"/>
      <c r="M263" s="243"/>
      <c r="N263" s="243"/>
      <c r="O263" s="243"/>
      <c r="P263" s="244"/>
    </row>
    <row r="264" spans="1:16" s="13" customFormat="1" ht="25.5" hidden="1" customHeight="1" x14ac:dyDescent="0.25">
      <c r="A264" s="19"/>
      <c r="B264" s="239" t="s">
        <v>24</v>
      </c>
      <c r="C264" s="240"/>
      <c r="D264" s="241"/>
      <c r="E264" s="18"/>
      <c r="F264" s="233"/>
      <c r="G264" s="235"/>
      <c r="H264" s="20"/>
      <c r="I264" s="20"/>
      <c r="J264" s="20">
        <f t="shared" ref="J264:J272" si="101">H264+I264</f>
        <v>0</v>
      </c>
      <c r="K264" s="20"/>
      <c r="L264" s="20"/>
      <c r="M264" s="20">
        <f t="shared" ref="M264:M272" si="102">K264+L264</f>
        <v>0</v>
      </c>
      <c r="N264" s="20">
        <f t="shared" ref="N264:N272" si="103">K264-H264</f>
        <v>0</v>
      </c>
      <c r="O264" s="20">
        <f t="shared" ref="O264:O272" si="104">L264-I264</f>
        <v>0</v>
      </c>
      <c r="P264" s="20">
        <f t="shared" ref="P264:P272" si="105">M264-J264</f>
        <v>0</v>
      </c>
    </row>
    <row r="265" spans="1:16" s="13" customFormat="1" ht="25.5" hidden="1" customHeight="1" x14ac:dyDescent="0.25">
      <c r="A265" s="19"/>
      <c r="B265" s="233"/>
      <c r="C265" s="234"/>
      <c r="D265" s="235"/>
      <c r="E265" s="18"/>
      <c r="F265" s="233"/>
      <c r="G265" s="235"/>
      <c r="H265" s="20"/>
      <c r="I265" s="20"/>
      <c r="J265" s="20">
        <f t="shared" si="101"/>
        <v>0</v>
      </c>
      <c r="K265" s="20"/>
      <c r="L265" s="20"/>
      <c r="M265" s="20">
        <f t="shared" si="102"/>
        <v>0</v>
      </c>
      <c r="N265" s="20">
        <f t="shared" si="103"/>
        <v>0</v>
      </c>
      <c r="O265" s="20">
        <f t="shared" si="104"/>
        <v>0</v>
      </c>
      <c r="P265" s="20">
        <f t="shared" si="105"/>
        <v>0</v>
      </c>
    </row>
    <row r="266" spans="1:16" s="13" customFormat="1" ht="25.5" hidden="1" customHeight="1" x14ac:dyDescent="0.25">
      <c r="A266" s="19"/>
      <c r="B266" s="233"/>
      <c r="C266" s="234"/>
      <c r="D266" s="235"/>
      <c r="E266" s="18"/>
      <c r="F266" s="233"/>
      <c r="G266" s="235"/>
      <c r="H266" s="20"/>
      <c r="I266" s="20"/>
      <c r="J266" s="20">
        <f t="shared" si="101"/>
        <v>0</v>
      </c>
      <c r="K266" s="20"/>
      <c r="L266" s="20"/>
      <c r="M266" s="20">
        <f t="shared" si="102"/>
        <v>0</v>
      </c>
      <c r="N266" s="20">
        <f t="shared" si="103"/>
        <v>0</v>
      </c>
      <c r="O266" s="20">
        <f t="shared" si="104"/>
        <v>0</v>
      </c>
      <c r="P266" s="20">
        <f t="shared" si="105"/>
        <v>0</v>
      </c>
    </row>
    <row r="267" spans="1:16" s="13" customFormat="1" ht="25.5" hidden="1" customHeight="1" x14ac:dyDescent="0.25">
      <c r="A267" s="19"/>
      <c r="B267" s="233"/>
      <c r="C267" s="234"/>
      <c r="D267" s="235"/>
      <c r="E267" s="18"/>
      <c r="F267" s="233"/>
      <c r="G267" s="235"/>
      <c r="H267" s="20"/>
      <c r="I267" s="20"/>
      <c r="J267" s="20">
        <f t="shared" si="101"/>
        <v>0</v>
      </c>
      <c r="K267" s="20"/>
      <c r="L267" s="20"/>
      <c r="M267" s="20">
        <f t="shared" si="102"/>
        <v>0</v>
      </c>
      <c r="N267" s="20">
        <f t="shared" si="103"/>
        <v>0</v>
      </c>
      <c r="O267" s="20">
        <f t="shared" si="104"/>
        <v>0</v>
      </c>
      <c r="P267" s="20">
        <f t="shared" si="105"/>
        <v>0</v>
      </c>
    </row>
    <row r="268" spans="1:16" s="13" customFormat="1" ht="25.5" hidden="1" customHeight="1" x14ac:dyDescent="0.25">
      <c r="A268" s="19"/>
      <c r="B268" s="233"/>
      <c r="C268" s="234"/>
      <c r="D268" s="235"/>
      <c r="E268" s="18"/>
      <c r="F268" s="233"/>
      <c r="G268" s="235"/>
      <c r="H268" s="20"/>
      <c r="I268" s="20"/>
      <c r="J268" s="20">
        <f t="shared" si="101"/>
        <v>0</v>
      </c>
      <c r="K268" s="20"/>
      <c r="L268" s="20"/>
      <c r="M268" s="20">
        <f t="shared" si="102"/>
        <v>0</v>
      </c>
      <c r="N268" s="20">
        <f t="shared" si="103"/>
        <v>0</v>
      </c>
      <c r="O268" s="20">
        <f t="shared" si="104"/>
        <v>0</v>
      </c>
      <c r="P268" s="20">
        <f t="shared" si="105"/>
        <v>0</v>
      </c>
    </row>
    <row r="269" spans="1:16" s="13" customFormat="1" ht="25.5" hidden="1" customHeight="1" x14ac:dyDescent="0.25">
      <c r="A269" s="19"/>
      <c r="B269" s="233"/>
      <c r="C269" s="234"/>
      <c r="D269" s="235"/>
      <c r="E269" s="18"/>
      <c r="F269" s="233"/>
      <c r="G269" s="235"/>
      <c r="H269" s="20"/>
      <c r="I269" s="20"/>
      <c r="J269" s="20">
        <f t="shared" si="101"/>
        <v>0</v>
      </c>
      <c r="K269" s="20"/>
      <c r="L269" s="20"/>
      <c r="M269" s="20">
        <f t="shared" si="102"/>
        <v>0</v>
      </c>
      <c r="N269" s="20">
        <f t="shared" si="103"/>
        <v>0</v>
      </c>
      <c r="O269" s="20">
        <f t="shared" si="104"/>
        <v>0</v>
      </c>
      <c r="P269" s="20">
        <f t="shared" si="105"/>
        <v>0</v>
      </c>
    </row>
    <row r="270" spans="1:16" s="13" customFormat="1" ht="25.5" hidden="1" customHeight="1" x14ac:dyDescent="0.25">
      <c r="A270" s="19"/>
      <c r="B270" s="233"/>
      <c r="C270" s="234"/>
      <c r="D270" s="235"/>
      <c r="E270" s="18"/>
      <c r="F270" s="233"/>
      <c r="G270" s="235"/>
      <c r="H270" s="20"/>
      <c r="I270" s="20"/>
      <c r="J270" s="20">
        <f t="shared" si="101"/>
        <v>0</v>
      </c>
      <c r="K270" s="20"/>
      <c r="L270" s="20"/>
      <c r="M270" s="20">
        <f t="shared" si="102"/>
        <v>0</v>
      </c>
      <c r="N270" s="20">
        <f t="shared" si="103"/>
        <v>0</v>
      </c>
      <c r="O270" s="20">
        <f t="shared" si="104"/>
        <v>0</v>
      </c>
      <c r="P270" s="20">
        <f t="shared" si="105"/>
        <v>0</v>
      </c>
    </row>
    <row r="271" spans="1:16" s="13" customFormat="1" ht="25.5" hidden="1" customHeight="1" x14ac:dyDescent="0.25">
      <c r="A271" s="19"/>
      <c r="B271" s="233"/>
      <c r="C271" s="234"/>
      <c r="D271" s="235"/>
      <c r="E271" s="18"/>
      <c r="F271" s="233"/>
      <c r="G271" s="235"/>
      <c r="H271" s="20"/>
      <c r="I271" s="20"/>
      <c r="J271" s="20">
        <f t="shared" si="101"/>
        <v>0</v>
      </c>
      <c r="K271" s="20"/>
      <c r="L271" s="20"/>
      <c r="M271" s="20">
        <f t="shared" si="102"/>
        <v>0</v>
      </c>
      <c r="N271" s="20">
        <f t="shared" si="103"/>
        <v>0</v>
      </c>
      <c r="O271" s="20">
        <f t="shared" si="104"/>
        <v>0</v>
      </c>
      <c r="P271" s="20">
        <f t="shared" si="105"/>
        <v>0</v>
      </c>
    </row>
    <row r="272" spans="1:16" s="13" customFormat="1" ht="25.5" hidden="1" customHeight="1" x14ac:dyDescent="0.25">
      <c r="A272" s="19"/>
      <c r="B272" s="233"/>
      <c r="C272" s="234"/>
      <c r="D272" s="235"/>
      <c r="E272" s="18"/>
      <c r="F272" s="233"/>
      <c r="G272" s="235"/>
      <c r="H272" s="20"/>
      <c r="I272" s="20"/>
      <c r="J272" s="20">
        <f t="shared" si="101"/>
        <v>0</v>
      </c>
      <c r="K272" s="20"/>
      <c r="L272" s="20"/>
      <c r="M272" s="20">
        <f t="shared" si="102"/>
        <v>0</v>
      </c>
      <c r="N272" s="20">
        <f t="shared" si="103"/>
        <v>0</v>
      </c>
      <c r="O272" s="20">
        <f t="shared" si="104"/>
        <v>0</v>
      </c>
      <c r="P272" s="20">
        <f t="shared" si="105"/>
        <v>0</v>
      </c>
    </row>
    <row r="273" spans="1:16" s="13" customFormat="1" ht="25.5" hidden="1" customHeight="1" x14ac:dyDescent="0.25">
      <c r="A273" s="19"/>
      <c r="B273" s="242" t="s">
        <v>41</v>
      </c>
      <c r="C273" s="243"/>
      <c r="D273" s="243"/>
      <c r="E273" s="243"/>
      <c r="F273" s="243"/>
      <c r="G273" s="243"/>
      <c r="H273" s="243"/>
      <c r="I273" s="243"/>
      <c r="J273" s="243"/>
      <c r="K273" s="243"/>
      <c r="L273" s="243"/>
      <c r="M273" s="243"/>
      <c r="N273" s="243"/>
      <c r="O273" s="243"/>
      <c r="P273" s="244"/>
    </row>
    <row r="274" spans="1:16" s="13" customFormat="1" ht="25.5" hidden="1" customHeight="1" x14ac:dyDescent="0.25">
      <c r="A274" s="19"/>
      <c r="B274" s="239" t="s">
        <v>25</v>
      </c>
      <c r="C274" s="240"/>
      <c r="D274" s="241"/>
      <c r="E274" s="18"/>
      <c r="F274" s="233"/>
      <c r="G274" s="235"/>
      <c r="H274" s="20"/>
      <c r="I274" s="20"/>
      <c r="J274" s="20">
        <f t="shared" ref="J274:J282" si="106">H274+I274</f>
        <v>0</v>
      </c>
      <c r="K274" s="20"/>
      <c r="L274" s="20"/>
      <c r="M274" s="20">
        <f t="shared" ref="M274:M282" si="107">K274+L274</f>
        <v>0</v>
      </c>
      <c r="N274" s="20">
        <f t="shared" ref="N274:N282" si="108">K274-H274</f>
        <v>0</v>
      </c>
      <c r="O274" s="20">
        <f t="shared" ref="O274:O282" si="109">L274-I274</f>
        <v>0</v>
      </c>
      <c r="P274" s="20">
        <f t="shared" ref="P274:P282" si="110">M274-J274</f>
        <v>0</v>
      </c>
    </row>
    <row r="275" spans="1:16" s="13" customFormat="1" ht="25.5" hidden="1" customHeight="1" x14ac:dyDescent="0.25">
      <c r="A275" s="19"/>
      <c r="B275" s="233"/>
      <c r="C275" s="234"/>
      <c r="D275" s="235"/>
      <c r="E275" s="18"/>
      <c r="F275" s="233"/>
      <c r="G275" s="235"/>
      <c r="H275" s="20"/>
      <c r="I275" s="20"/>
      <c r="J275" s="20">
        <f t="shared" si="106"/>
        <v>0</v>
      </c>
      <c r="K275" s="20"/>
      <c r="L275" s="20"/>
      <c r="M275" s="20">
        <f t="shared" si="107"/>
        <v>0</v>
      </c>
      <c r="N275" s="20">
        <f t="shared" si="108"/>
        <v>0</v>
      </c>
      <c r="O275" s="20">
        <f t="shared" si="109"/>
        <v>0</v>
      </c>
      <c r="P275" s="20">
        <f t="shared" si="110"/>
        <v>0</v>
      </c>
    </row>
    <row r="276" spans="1:16" s="13" customFormat="1" ht="25.5" hidden="1" customHeight="1" x14ac:dyDescent="0.25">
      <c r="A276" s="19"/>
      <c r="B276" s="233"/>
      <c r="C276" s="234"/>
      <c r="D276" s="235"/>
      <c r="E276" s="18"/>
      <c r="F276" s="233"/>
      <c r="G276" s="235"/>
      <c r="H276" s="20"/>
      <c r="I276" s="20"/>
      <c r="J276" s="20">
        <f t="shared" si="106"/>
        <v>0</v>
      </c>
      <c r="K276" s="20"/>
      <c r="L276" s="20"/>
      <c r="M276" s="20">
        <f t="shared" si="107"/>
        <v>0</v>
      </c>
      <c r="N276" s="20">
        <f t="shared" si="108"/>
        <v>0</v>
      </c>
      <c r="O276" s="20">
        <f t="shared" si="109"/>
        <v>0</v>
      </c>
      <c r="P276" s="20">
        <f t="shared" si="110"/>
        <v>0</v>
      </c>
    </row>
    <row r="277" spans="1:16" s="13" customFormat="1" ht="25.5" hidden="1" customHeight="1" x14ac:dyDescent="0.25">
      <c r="A277" s="19"/>
      <c r="B277" s="233"/>
      <c r="C277" s="234"/>
      <c r="D277" s="235"/>
      <c r="E277" s="18"/>
      <c r="F277" s="233"/>
      <c r="G277" s="235"/>
      <c r="H277" s="20"/>
      <c r="I277" s="20"/>
      <c r="J277" s="20">
        <f t="shared" si="106"/>
        <v>0</v>
      </c>
      <c r="K277" s="20"/>
      <c r="L277" s="20"/>
      <c r="M277" s="20">
        <f t="shared" si="107"/>
        <v>0</v>
      </c>
      <c r="N277" s="20">
        <f t="shared" si="108"/>
        <v>0</v>
      </c>
      <c r="O277" s="20">
        <f t="shared" si="109"/>
        <v>0</v>
      </c>
      <c r="P277" s="20">
        <f t="shared" si="110"/>
        <v>0</v>
      </c>
    </row>
    <row r="278" spans="1:16" s="13" customFormat="1" ht="25.5" hidden="1" customHeight="1" x14ac:dyDescent="0.25">
      <c r="A278" s="19"/>
      <c r="B278" s="233"/>
      <c r="C278" s="234"/>
      <c r="D278" s="235"/>
      <c r="E278" s="18"/>
      <c r="F278" s="233"/>
      <c r="G278" s="235"/>
      <c r="H278" s="20"/>
      <c r="I278" s="20"/>
      <c r="J278" s="20">
        <f t="shared" si="106"/>
        <v>0</v>
      </c>
      <c r="K278" s="20"/>
      <c r="L278" s="20"/>
      <c r="M278" s="20">
        <f t="shared" si="107"/>
        <v>0</v>
      </c>
      <c r="N278" s="20">
        <f t="shared" si="108"/>
        <v>0</v>
      </c>
      <c r="O278" s="20">
        <f t="shared" si="109"/>
        <v>0</v>
      </c>
      <c r="P278" s="20">
        <f t="shared" si="110"/>
        <v>0</v>
      </c>
    </row>
    <row r="279" spans="1:16" s="13" customFormat="1" ht="25.5" hidden="1" customHeight="1" x14ac:dyDescent="0.25">
      <c r="A279" s="19"/>
      <c r="B279" s="233"/>
      <c r="C279" s="234"/>
      <c r="D279" s="235"/>
      <c r="E279" s="18"/>
      <c r="F279" s="233"/>
      <c r="G279" s="235"/>
      <c r="H279" s="20"/>
      <c r="I279" s="20"/>
      <c r="J279" s="20">
        <f t="shared" si="106"/>
        <v>0</v>
      </c>
      <c r="K279" s="20"/>
      <c r="L279" s="20"/>
      <c r="M279" s="20">
        <f t="shared" si="107"/>
        <v>0</v>
      </c>
      <c r="N279" s="20">
        <f t="shared" si="108"/>
        <v>0</v>
      </c>
      <c r="O279" s="20">
        <f t="shared" si="109"/>
        <v>0</v>
      </c>
      <c r="P279" s="20">
        <f t="shared" si="110"/>
        <v>0</v>
      </c>
    </row>
    <row r="280" spans="1:16" s="13" customFormat="1" ht="25.5" hidden="1" customHeight="1" x14ac:dyDescent="0.25">
      <c r="A280" s="19"/>
      <c r="B280" s="233"/>
      <c r="C280" s="234"/>
      <c r="D280" s="235"/>
      <c r="E280" s="18"/>
      <c r="F280" s="233"/>
      <c r="G280" s="235"/>
      <c r="H280" s="20"/>
      <c r="I280" s="20"/>
      <c r="J280" s="20">
        <f t="shared" si="106"/>
        <v>0</v>
      </c>
      <c r="K280" s="20"/>
      <c r="L280" s="20"/>
      <c r="M280" s="20">
        <f t="shared" si="107"/>
        <v>0</v>
      </c>
      <c r="N280" s="20">
        <f t="shared" si="108"/>
        <v>0</v>
      </c>
      <c r="O280" s="20">
        <f t="shared" si="109"/>
        <v>0</v>
      </c>
      <c r="P280" s="20">
        <f t="shared" si="110"/>
        <v>0</v>
      </c>
    </row>
    <row r="281" spans="1:16" s="13" customFormat="1" ht="25.5" hidden="1" customHeight="1" x14ac:dyDescent="0.25">
      <c r="A281" s="19"/>
      <c r="B281" s="233"/>
      <c r="C281" s="234"/>
      <c r="D281" s="235"/>
      <c r="E281" s="18"/>
      <c r="F281" s="233"/>
      <c r="G281" s="235"/>
      <c r="H281" s="20"/>
      <c r="I281" s="20"/>
      <c r="J281" s="20">
        <f t="shared" si="106"/>
        <v>0</v>
      </c>
      <c r="K281" s="20"/>
      <c r="L281" s="20"/>
      <c r="M281" s="20">
        <f t="shared" si="107"/>
        <v>0</v>
      </c>
      <c r="N281" s="20">
        <f t="shared" si="108"/>
        <v>0</v>
      </c>
      <c r="O281" s="20">
        <f t="shared" si="109"/>
        <v>0</v>
      </c>
      <c r="P281" s="20">
        <f t="shared" si="110"/>
        <v>0</v>
      </c>
    </row>
    <row r="282" spans="1:16" s="13" customFormat="1" ht="25.5" hidden="1" customHeight="1" x14ac:dyDescent="0.25">
      <c r="A282" s="19"/>
      <c r="B282" s="233"/>
      <c r="C282" s="234"/>
      <c r="D282" s="235"/>
      <c r="E282" s="18"/>
      <c r="F282" s="233"/>
      <c r="G282" s="235"/>
      <c r="H282" s="20"/>
      <c r="I282" s="20"/>
      <c r="J282" s="20">
        <f t="shared" si="106"/>
        <v>0</v>
      </c>
      <c r="K282" s="20"/>
      <c r="L282" s="20"/>
      <c r="M282" s="20">
        <f t="shared" si="107"/>
        <v>0</v>
      </c>
      <c r="N282" s="20">
        <f t="shared" si="108"/>
        <v>0</v>
      </c>
      <c r="O282" s="20">
        <f t="shared" si="109"/>
        <v>0</v>
      </c>
      <c r="P282" s="20">
        <f t="shared" si="110"/>
        <v>0</v>
      </c>
    </row>
    <row r="283" spans="1:16" s="13" customFormat="1" ht="25.5" hidden="1" customHeight="1" x14ac:dyDescent="0.25">
      <c r="A283" s="19"/>
      <c r="B283" s="242" t="s">
        <v>41</v>
      </c>
      <c r="C283" s="243"/>
      <c r="D283" s="243"/>
      <c r="E283" s="243"/>
      <c r="F283" s="243"/>
      <c r="G283" s="243"/>
      <c r="H283" s="243"/>
      <c r="I283" s="243"/>
      <c r="J283" s="243"/>
      <c r="K283" s="243"/>
      <c r="L283" s="243"/>
      <c r="M283" s="243"/>
      <c r="N283" s="243"/>
      <c r="O283" s="243"/>
      <c r="P283" s="244"/>
    </row>
    <row r="284" spans="1:16" s="13" customFormat="1" ht="25.5" hidden="1" customHeight="1" x14ac:dyDescent="0.25">
      <c r="A284" s="19"/>
      <c r="B284" s="242" t="s">
        <v>43</v>
      </c>
      <c r="C284" s="243"/>
      <c r="D284" s="243"/>
      <c r="E284" s="243"/>
      <c r="F284" s="243"/>
      <c r="G284" s="243"/>
      <c r="H284" s="243"/>
      <c r="I284" s="243"/>
      <c r="J284" s="243"/>
      <c r="K284" s="243"/>
      <c r="L284" s="243"/>
      <c r="M284" s="243"/>
      <c r="N284" s="243"/>
      <c r="O284" s="243"/>
      <c r="P284" s="244"/>
    </row>
    <row r="285" spans="1:16" ht="9.75" customHeight="1" x14ac:dyDescent="0.25"/>
    <row r="286" spans="1:16" s="1" customFormat="1" ht="20.25" x14ac:dyDescent="0.3">
      <c r="A286" s="15" t="s">
        <v>46</v>
      </c>
      <c r="B286" s="12" t="s">
        <v>47</v>
      </c>
      <c r="C286" s="13"/>
      <c r="D286" s="6"/>
      <c r="E286" s="6"/>
      <c r="F286" s="6"/>
      <c r="G286" s="6"/>
      <c r="H286" s="6"/>
      <c r="I286" s="6"/>
      <c r="J286" s="6"/>
      <c r="K286" s="6"/>
      <c r="L286" s="6"/>
      <c r="M286" s="6"/>
      <c r="N286" s="6"/>
      <c r="O286" s="6"/>
    </row>
    <row r="287" spans="1:16" ht="8.25" customHeight="1" x14ac:dyDescent="0.25">
      <c r="O287" s="6"/>
    </row>
    <row r="288" spans="1:16" ht="51.75" customHeight="1" x14ac:dyDescent="0.25">
      <c r="B288" s="218" t="s">
        <v>472</v>
      </c>
      <c r="C288" s="218"/>
      <c r="D288" s="218"/>
      <c r="E288" s="218"/>
      <c r="F288" s="218"/>
      <c r="G288" s="218"/>
      <c r="H288" s="218"/>
      <c r="I288" s="218"/>
      <c r="J288" s="218"/>
      <c r="K288" s="218"/>
      <c r="L288" s="218"/>
      <c r="M288" s="218"/>
      <c r="N288" s="218"/>
      <c r="O288" s="218"/>
      <c r="P288" s="218"/>
    </row>
    <row r="289" spans="1:16" ht="8.25" customHeight="1" x14ac:dyDescent="0.25">
      <c r="O289" s="6"/>
    </row>
    <row r="290" spans="1:16" hidden="1" x14ac:dyDescent="0.25">
      <c r="B290" s="217"/>
      <c r="C290" s="217"/>
    </row>
    <row r="291" spans="1:16" ht="18.75" x14ac:dyDescent="0.3">
      <c r="B291" s="23" t="s">
        <v>49</v>
      </c>
      <c r="C291" s="24"/>
      <c r="D291" s="25"/>
      <c r="E291" s="25"/>
      <c r="F291" s="25"/>
      <c r="G291" s="25"/>
      <c r="H291" s="25"/>
      <c r="I291" s="25"/>
      <c r="J291" s="25"/>
      <c r="K291" s="25"/>
      <c r="L291" s="25"/>
      <c r="M291" s="25"/>
      <c r="N291" s="25"/>
      <c r="O291" s="25"/>
    </row>
    <row r="293" spans="1:16" hidden="1" x14ac:dyDescent="0.25"/>
    <row r="294" spans="1:16" s="176" customFormat="1" ht="20.25" x14ac:dyDescent="0.3">
      <c r="A294" s="26"/>
      <c r="B294" s="26" t="s">
        <v>475</v>
      </c>
      <c r="C294" s="26"/>
      <c r="D294" s="26"/>
      <c r="E294" s="26"/>
      <c r="F294" s="26"/>
      <c r="G294" s="26"/>
      <c r="H294" s="26"/>
      <c r="I294" s="26"/>
      <c r="J294" s="26"/>
      <c r="K294" s="26" t="s">
        <v>476</v>
      </c>
      <c r="L294" s="26"/>
      <c r="M294" s="26"/>
      <c r="N294" s="26"/>
      <c r="O294" s="26"/>
      <c r="P294" s="26"/>
    </row>
    <row r="295" spans="1:16" s="26" customFormat="1" ht="15" customHeight="1" x14ac:dyDescent="0.3"/>
    <row r="296" spans="1:16" s="26" customFormat="1" ht="15" hidden="1" customHeight="1" x14ac:dyDescent="0.3"/>
    <row r="297" spans="1:16" s="26" customFormat="1" ht="20.25" x14ac:dyDescent="0.3">
      <c r="B297" s="26" t="s">
        <v>27</v>
      </c>
      <c r="K297" s="26" t="s">
        <v>95</v>
      </c>
    </row>
    <row r="298" spans="1:16" s="26" customFormat="1" ht="20.25" hidden="1" x14ac:dyDescent="0.3"/>
  </sheetData>
  <mergeCells count="459">
    <mergeCell ref="B283:P283"/>
    <mergeCell ref="B284:P284"/>
    <mergeCell ref="B275:D275"/>
    <mergeCell ref="F275:G275"/>
    <mergeCell ref="B276:D276"/>
    <mergeCell ref="F276:G276"/>
    <mergeCell ref="B277:D277"/>
    <mergeCell ref="F277:G277"/>
    <mergeCell ref="B278:D278"/>
    <mergeCell ref="F278:G278"/>
    <mergeCell ref="B279:D279"/>
    <mergeCell ref="F279:G279"/>
    <mergeCell ref="B273:P273"/>
    <mergeCell ref="B274:D274"/>
    <mergeCell ref="F274:G274"/>
    <mergeCell ref="B280:D280"/>
    <mergeCell ref="F280:G280"/>
    <mergeCell ref="B281:D281"/>
    <mergeCell ref="F281:G281"/>
    <mergeCell ref="B282:D282"/>
    <mergeCell ref="F282:G282"/>
    <mergeCell ref="B268:D268"/>
    <mergeCell ref="F268:G268"/>
    <mergeCell ref="B269:D269"/>
    <mergeCell ref="F269:G269"/>
    <mergeCell ref="B270:D270"/>
    <mergeCell ref="F270:G270"/>
    <mergeCell ref="B271:D271"/>
    <mergeCell ref="F271:G271"/>
    <mergeCell ref="B272:D272"/>
    <mergeCell ref="F272:G272"/>
    <mergeCell ref="B263:P263"/>
    <mergeCell ref="B264:D264"/>
    <mergeCell ref="F264:G264"/>
    <mergeCell ref="B265:D265"/>
    <mergeCell ref="F265:G265"/>
    <mergeCell ref="B266:D266"/>
    <mergeCell ref="F266:G266"/>
    <mergeCell ref="B267:D267"/>
    <mergeCell ref="F267:G267"/>
    <mergeCell ref="B258:D258"/>
    <mergeCell ref="F258:G258"/>
    <mergeCell ref="B259:D259"/>
    <mergeCell ref="F259:G259"/>
    <mergeCell ref="B260:D260"/>
    <mergeCell ref="F260:G260"/>
    <mergeCell ref="B261:D261"/>
    <mergeCell ref="F261:G261"/>
    <mergeCell ref="B262:D262"/>
    <mergeCell ref="F262:G262"/>
    <mergeCell ref="B253:P253"/>
    <mergeCell ref="B254:D254"/>
    <mergeCell ref="F254:G254"/>
    <mergeCell ref="B255:D255"/>
    <mergeCell ref="F255:G255"/>
    <mergeCell ref="B256:D256"/>
    <mergeCell ref="F256:G256"/>
    <mergeCell ref="B257:D257"/>
    <mergeCell ref="F257:G257"/>
    <mergeCell ref="B248:D248"/>
    <mergeCell ref="F248:G248"/>
    <mergeCell ref="B249:D249"/>
    <mergeCell ref="F249:G249"/>
    <mergeCell ref="B250:D250"/>
    <mergeCell ref="F250:G250"/>
    <mergeCell ref="B251:D251"/>
    <mergeCell ref="F251:G251"/>
    <mergeCell ref="B252:D252"/>
    <mergeCell ref="F252:G252"/>
    <mergeCell ref="B242:P242"/>
    <mergeCell ref="B243:P243"/>
    <mergeCell ref="B244:D244"/>
    <mergeCell ref="F244:G244"/>
    <mergeCell ref="B245:D245"/>
    <mergeCell ref="F245:G245"/>
    <mergeCell ref="B246:D246"/>
    <mergeCell ref="F246:G246"/>
    <mergeCell ref="B247:D247"/>
    <mergeCell ref="F247:G247"/>
    <mergeCell ref="B237:D237"/>
    <mergeCell ref="F237:G237"/>
    <mergeCell ref="B238:D238"/>
    <mergeCell ref="F238:G238"/>
    <mergeCell ref="B239:D239"/>
    <mergeCell ref="F239:G239"/>
    <mergeCell ref="B240:D240"/>
    <mergeCell ref="F240:G240"/>
    <mergeCell ref="B241:P241"/>
    <mergeCell ref="B232:D232"/>
    <mergeCell ref="F232:G232"/>
    <mergeCell ref="B233:D233"/>
    <mergeCell ref="F233:G233"/>
    <mergeCell ref="B234:D234"/>
    <mergeCell ref="F234:G234"/>
    <mergeCell ref="B235:D235"/>
    <mergeCell ref="F235:G235"/>
    <mergeCell ref="B236:D236"/>
    <mergeCell ref="F236:G236"/>
    <mergeCell ref="B227:D227"/>
    <mergeCell ref="F227:G227"/>
    <mergeCell ref="B228:D228"/>
    <mergeCell ref="F228:G228"/>
    <mergeCell ref="B229:D229"/>
    <mergeCell ref="F229:G229"/>
    <mergeCell ref="B230:D230"/>
    <mergeCell ref="F230:G230"/>
    <mergeCell ref="B231:P231"/>
    <mergeCell ref="B222:D222"/>
    <mergeCell ref="F222:G222"/>
    <mergeCell ref="B223:D223"/>
    <mergeCell ref="F223:G223"/>
    <mergeCell ref="B224:D224"/>
    <mergeCell ref="F224:G224"/>
    <mergeCell ref="B225:D225"/>
    <mergeCell ref="F225:G225"/>
    <mergeCell ref="B226:D226"/>
    <mergeCell ref="F226:G226"/>
    <mergeCell ref="B217:D217"/>
    <mergeCell ref="F217:G217"/>
    <mergeCell ref="B218:D218"/>
    <mergeCell ref="F218:G218"/>
    <mergeCell ref="B219:D219"/>
    <mergeCell ref="F219:G219"/>
    <mergeCell ref="B220:D220"/>
    <mergeCell ref="F220:G220"/>
    <mergeCell ref="B221:P221"/>
    <mergeCell ref="B212:D212"/>
    <mergeCell ref="F212:G212"/>
    <mergeCell ref="B213:D213"/>
    <mergeCell ref="F213:G213"/>
    <mergeCell ref="B214:D214"/>
    <mergeCell ref="F214:G214"/>
    <mergeCell ref="B215:D215"/>
    <mergeCell ref="F215:G215"/>
    <mergeCell ref="B216:D216"/>
    <mergeCell ref="F216:G216"/>
    <mergeCell ref="B207:D207"/>
    <mergeCell ref="F207:G207"/>
    <mergeCell ref="B208:D208"/>
    <mergeCell ref="F208:G208"/>
    <mergeCell ref="B209:D209"/>
    <mergeCell ref="F209:G209"/>
    <mergeCell ref="B210:D210"/>
    <mergeCell ref="F210:G210"/>
    <mergeCell ref="B211:P211"/>
    <mergeCell ref="B202:D202"/>
    <mergeCell ref="F202:G202"/>
    <mergeCell ref="B203:D203"/>
    <mergeCell ref="F203:G203"/>
    <mergeCell ref="B204:D204"/>
    <mergeCell ref="F204:G204"/>
    <mergeCell ref="B205:D205"/>
    <mergeCell ref="F205:G205"/>
    <mergeCell ref="B206:D206"/>
    <mergeCell ref="F206:G206"/>
    <mergeCell ref="B201:P201"/>
    <mergeCell ref="B196:D196"/>
    <mergeCell ref="F196:G196"/>
    <mergeCell ref="B197:D197"/>
    <mergeCell ref="F197:G197"/>
    <mergeCell ref="B198:D198"/>
    <mergeCell ref="F198:G198"/>
    <mergeCell ref="B199:P199"/>
    <mergeCell ref="B200:P200"/>
    <mergeCell ref="B191:D191"/>
    <mergeCell ref="F191:G191"/>
    <mergeCell ref="B192:D192"/>
    <mergeCell ref="F192:G192"/>
    <mergeCell ref="B193:D193"/>
    <mergeCell ref="F193:G193"/>
    <mergeCell ref="B194:D194"/>
    <mergeCell ref="F194:G194"/>
    <mergeCell ref="B195:D195"/>
    <mergeCell ref="F195:G195"/>
    <mergeCell ref="B186:D186"/>
    <mergeCell ref="F186:G186"/>
    <mergeCell ref="B187:D187"/>
    <mergeCell ref="F187:G187"/>
    <mergeCell ref="B188:D188"/>
    <mergeCell ref="F188:G188"/>
    <mergeCell ref="B189:P189"/>
    <mergeCell ref="B190:D190"/>
    <mergeCell ref="F190:G190"/>
    <mergeCell ref="B181:D181"/>
    <mergeCell ref="F181:G181"/>
    <mergeCell ref="B182:D182"/>
    <mergeCell ref="F182:G182"/>
    <mergeCell ref="B183:D183"/>
    <mergeCell ref="F183:G183"/>
    <mergeCell ref="B184:D184"/>
    <mergeCell ref="F184:G184"/>
    <mergeCell ref="B185:D185"/>
    <mergeCell ref="F185:G185"/>
    <mergeCell ref="B176:D176"/>
    <mergeCell ref="F176:G176"/>
    <mergeCell ref="B177:D177"/>
    <mergeCell ref="F177:G177"/>
    <mergeCell ref="B178:D178"/>
    <mergeCell ref="F178:G178"/>
    <mergeCell ref="B179:P179"/>
    <mergeCell ref="B180:D180"/>
    <mergeCell ref="F180:G180"/>
    <mergeCell ref="B171:D171"/>
    <mergeCell ref="F171:G171"/>
    <mergeCell ref="B172:D172"/>
    <mergeCell ref="F172:G172"/>
    <mergeCell ref="B173:D173"/>
    <mergeCell ref="F173:G173"/>
    <mergeCell ref="B174:D174"/>
    <mergeCell ref="F174:G174"/>
    <mergeCell ref="B175:D175"/>
    <mergeCell ref="F175:G175"/>
    <mergeCell ref="B166:D166"/>
    <mergeCell ref="F166:G166"/>
    <mergeCell ref="B167:D167"/>
    <mergeCell ref="F167:G167"/>
    <mergeCell ref="B168:D168"/>
    <mergeCell ref="F168:G168"/>
    <mergeCell ref="B169:P169"/>
    <mergeCell ref="B170:D170"/>
    <mergeCell ref="F170:G170"/>
    <mergeCell ref="B160:D160"/>
    <mergeCell ref="F160:G160"/>
    <mergeCell ref="B161:D161"/>
    <mergeCell ref="F161:G161"/>
    <mergeCell ref="B162:D162"/>
    <mergeCell ref="B163:D163"/>
    <mergeCell ref="B164:D164"/>
    <mergeCell ref="B165:D165"/>
    <mergeCell ref="F165:G165"/>
    <mergeCell ref="B154:D154"/>
    <mergeCell ref="F154:G154"/>
    <mergeCell ref="B155:D155"/>
    <mergeCell ref="F155:G155"/>
    <mergeCell ref="B156:D156"/>
    <mergeCell ref="F156:G156"/>
    <mergeCell ref="B157:P157"/>
    <mergeCell ref="B158:P158"/>
    <mergeCell ref="B159:P159"/>
    <mergeCell ref="B149:D149"/>
    <mergeCell ref="F149:G149"/>
    <mergeCell ref="B150:D150"/>
    <mergeCell ref="F150:G150"/>
    <mergeCell ref="B151:D151"/>
    <mergeCell ref="F151:G151"/>
    <mergeCell ref="B152:D152"/>
    <mergeCell ref="F152:G152"/>
    <mergeCell ref="B153:D153"/>
    <mergeCell ref="F153:G153"/>
    <mergeCell ref="B144:D144"/>
    <mergeCell ref="F144:G144"/>
    <mergeCell ref="B145:D145"/>
    <mergeCell ref="F145:G145"/>
    <mergeCell ref="B146:D146"/>
    <mergeCell ref="F146:G146"/>
    <mergeCell ref="B147:P147"/>
    <mergeCell ref="B148:D148"/>
    <mergeCell ref="F148:G148"/>
    <mergeCell ref="B139:D139"/>
    <mergeCell ref="F139:G139"/>
    <mergeCell ref="B140:D140"/>
    <mergeCell ref="F140:G140"/>
    <mergeCell ref="B141:D141"/>
    <mergeCell ref="F141:G141"/>
    <mergeCell ref="B142:D142"/>
    <mergeCell ref="F142:G142"/>
    <mergeCell ref="B143:D143"/>
    <mergeCell ref="F143:G143"/>
    <mergeCell ref="B134:D134"/>
    <mergeCell ref="F134:G134"/>
    <mergeCell ref="B135:D135"/>
    <mergeCell ref="F135:G135"/>
    <mergeCell ref="B136:D136"/>
    <mergeCell ref="F136:G136"/>
    <mergeCell ref="B137:P137"/>
    <mergeCell ref="B138:D138"/>
    <mergeCell ref="F138:G138"/>
    <mergeCell ref="B129:D129"/>
    <mergeCell ref="F129:G129"/>
    <mergeCell ref="B130:D130"/>
    <mergeCell ref="F130:G130"/>
    <mergeCell ref="B131:D131"/>
    <mergeCell ref="F131:G131"/>
    <mergeCell ref="B132:D132"/>
    <mergeCell ref="F132:G132"/>
    <mergeCell ref="B133:D133"/>
    <mergeCell ref="F133:G133"/>
    <mergeCell ref="B124:D124"/>
    <mergeCell ref="F124:G124"/>
    <mergeCell ref="B125:D125"/>
    <mergeCell ref="F125:G125"/>
    <mergeCell ref="B126:D126"/>
    <mergeCell ref="F126:G126"/>
    <mergeCell ref="B127:P127"/>
    <mergeCell ref="B128:D128"/>
    <mergeCell ref="F128:G128"/>
    <mergeCell ref="B118:D118"/>
    <mergeCell ref="F118:G118"/>
    <mergeCell ref="B119:D119"/>
    <mergeCell ref="B120:D120"/>
    <mergeCell ref="B121:D121"/>
    <mergeCell ref="B122:D122"/>
    <mergeCell ref="F122:G122"/>
    <mergeCell ref="B123:D123"/>
    <mergeCell ref="F123:G123"/>
    <mergeCell ref="B112:D112"/>
    <mergeCell ref="F112:G112"/>
    <mergeCell ref="B113:D113"/>
    <mergeCell ref="F113:G113"/>
    <mergeCell ref="B114:D114"/>
    <mergeCell ref="F114:G114"/>
    <mergeCell ref="B115:P115"/>
    <mergeCell ref="B116:P116"/>
    <mergeCell ref="B117:P117"/>
    <mergeCell ref="B107:D107"/>
    <mergeCell ref="F107:G107"/>
    <mergeCell ref="B108:D108"/>
    <mergeCell ref="F108:G108"/>
    <mergeCell ref="B109:D109"/>
    <mergeCell ref="F109:G109"/>
    <mergeCell ref="B110:D110"/>
    <mergeCell ref="F110:G110"/>
    <mergeCell ref="B111:D111"/>
    <mergeCell ref="F111:G111"/>
    <mergeCell ref="B102:D102"/>
    <mergeCell ref="F102:G102"/>
    <mergeCell ref="B103:D103"/>
    <mergeCell ref="F103:G103"/>
    <mergeCell ref="B104:D104"/>
    <mergeCell ref="F104:G104"/>
    <mergeCell ref="B105:P105"/>
    <mergeCell ref="B106:D106"/>
    <mergeCell ref="F106:G106"/>
    <mergeCell ref="B97:D97"/>
    <mergeCell ref="F97:G97"/>
    <mergeCell ref="B98:D98"/>
    <mergeCell ref="F98:G98"/>
    <mergeCell ref="B99:D99"/>
    <mergeCell ref="F99:G99"/>
    <mergeCell ref="B100:D100"/>
    <mergeCell ref="F100:G100"/>
    <mergeCell ref="B101:D101"/>
    <mergeCell ref="F101:G101"/>
    <mergeCell ref="F86:G86"/>
    <mergeCell ref="B87:D87"/>
    <mergeCell ref="F87:G87"/>
    <mergeCell ref="B85:P85"/>
    <mergeCell ref="B95:P95"/>
    <mergeCell ref="B96:D96"/>
    <mergeCell ref="F96:G96"/>
    <mergeCell ref="B80:D80"/>
    <mergeCell ref="B81:D81"/>
    <mergeCell ref="B82:D82"/>
    <mergeCell ref="B83:D83"/>
    <mergeCell ref="B84:D84"/>
    <mergeCell ref="F84:G84"/>
    <mergeCell ref="B92:D92"/>
    <mergeCell ref="F92:G92"/>
    <mergeCell ref="B93:D93"/>
    <mergeCell ref="F93:G93"/>
    <mergeCell ref="B74:D74"/>
    <mergeCell ref="F74:G74"/>
    <mergeCell ref="B94:D94"/>
    <mergeCell ref="F94:G94"/>
    <mergeCell ref="B65:G65"/>
    <mergeCell ref="B66:G66"/>
    <mergeCell ref="B67:G67"/>
    <mergeCell ref="B68:G68"/>
    <mergeCell ref="A72:A73"/>
    <mergeCell ref="B75:P75"/>
    <mergeCell ref="B88:D88"/>
    <mergeCell ref="F88:G88"/>
    <mergeCell ref="B89:D89"/>
    <mergeCell ref="F89:G89"/>
    <mergeCell ref="B90:D90"/>
    <mergeCell ref="F90:G90"/>
    <mergeCell ref="B91:D91"/>
    <mergeCell ref="F91:G91"/>
    <mergeCell ref="B76:D76"/>
    <mergeCell ref="F76:G76"/>
    <mergeCell ref="B77:D77"/>
    <mergeCell ref="B78:D78"/>
    <mergeCell ref="B79:D79"/>
    <mergeCell ref="B86:D86"/>
    <mergeCell ref="B58:G59"/>
    <mergeCell ref="H58:J58"/>
    <mergeCell ref="K58:M58"/>
    <mergeCell ref="N58:P58"/>
    <mergeCell ref="B60:G60"/>
    <mergeCell ref="B61:G61"/>
    <mergeCell ref="B62:G62"/>
    <mergeCell ref="B63:G63"/>
    <mergeCell ref="B64:G64"/>
    <mergeCell ref="B290:C290"/>
    <mergeCell ref="B288:P288"/>
    <mergeCell ref="O40:P40"/>
    <mergeCell ref="N42:P42"/>
    <mergeCell ref="B70:O70"/>
    <mergeCell ref="C25:P25"/>
    <mergeCell ref="B28:P28"/>
    <mergeCell ref="C32:P32"/>
    <mergeCell ref="C36:P36"/>
    <mergeCell ref="C37:P37"/>
    <mergeCell ref="C38:P38"/>
    <mergeCell ref="C33:P33"/>
    <mergeCell ref="C34:P34"/>
    <mergeCell ref="C35:P35"/>
    <mergeCell ref="H42:J42"/>
    <mergeCell ref="B47:G47"/>
    <mergeCell ref="B48:G48"/>
    <mergeCell ref="B49:G49"/>
    <mergeCell ref="H72:J72"/>
    <mergeCell ref="K72:M72"/>
    <mergeCell ref="N72:P72"/>
    <mergeCell ref="F72:G73"/>
    <mergeCell ref="E72:E73"/>
    <mergeCell ref="B72:D73"/>
    <mergeCell ref="M1:P1"/>
    <mergeCell ref="M2:P2"/>
    <mergeCell ref="M3:P3"/>
    <mergeCell ref="M4:P4"/>
    <mergeCell ref="C22:P22"/>
    <mergeCell ref="C23:P23"/>
    <mergeCell ref="C24:P24"/>
    <mergeCell ref="O10:P10"/>
    <mergeCell ref="O11:P11"/>
    <mergeCell ref="F13:M13"/>
    <mergeCell ref="O13:P13"/>
    <mergeCell ref="O14:P14"/>
    <mergeCell ref="D16:E16"/>
    <mergeCell ref="G16:M16"/>
    <mergeCell ref="O16:P16"/>
    <mergeCell ref="D17:E17"/>
    <mergeCell ref="G17:M17"/>
    <mergeCell ref="O17:P17"/>
    <mergeCell ref="F77:G79"/>
    <mergeCell ref="F119:G121"/>
    <mergeCell ref="F162:G164"/>
    <mergeCell ref="A58:A59"/>
    <mergeCell ref="A7:P7"/>
    <mergeCell ref="A8:P8"/>
    <mergeCell ref="B10:C10"/>
    <mergeCell ref="B11:C11"/>
    <mergeCell ref="F11:L11"/>
    <mergeCell ref="B17:C17"/>
    <mergeCell ref="B14:C14"/>
    <mergeCell ref="F14:L14"/>
    <mergeCell ref="B16:C16"/>
    <mergeCell ref="B13:C13"/>
    <mergeCell ref="B50:G50"/>
    <mergeCell ref="B51:G51"/>
    <mergeCell ref="B52:G52"/>
    <mergeCell ref="B53:P53"/>
    <mergeCell ref="A42:A43"/>
    <mergeCell ref="K42:M42"/>
    <mergeCell ref="B42:G43"/>
    <mergeCell ref="B44:G44"/>
    <mergeCell ref="B45:G45"/>
    <mergeCell ref="B46:G46"/>
  </mergeCells>
  <phoneticPr fontId="10" type="noConversion"/>
  <pageMargins left="0.51181102362204722" right="0.31496062992125984" top="0.55118110236220474" bottom="0.35433070866141736" header="0" footer="0"/>
  <pageSetup paperSize="9" scale="49" orientation="landscape" r:id="rId1"/>
  <rowBreaks count="3" manualBreakCount="3">
    <brk id="53" max="15" man="1"/>
    <brk id="116" max="15" man="1"/>
    <brk id="157"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view="pageBreakPreview" topLeftCell="A74" zoomScale="80" zoomScaleNormal="100" zoomScaleSheetLayoutView="80" workbookViewId="0">
      <selection activeCell="L84" sqref="L84"/>
    </sheetView>
  </sheetViews>
  <sheetFormatPr defaultRowHeight="15" x14ac:dyDescent="0.25"/>
  <cols>
    <col min="1" max="1" width="3.28515625" style="48" customWidth="1"/>
    <col min="2" max="2" width="10.28515625" style="48" customWidth="1"/>
    <col min="3" max="3" width="38" style="48" customWidth="1"/>
    <col min="4" max="4" width="39.85546875" style="48" customWidth="1"/>
    <col min="5" max="5" width="43.140625" style="48" customWidth="1"/>
    <col min="6" max="6" width="11.5703125" style="113" customWidth="1"/>
    <col min="7" max="7" width="11.28515625" style="113" customWidth="1"/>
    <col min="8" max="9" width="8" style="48" customWidth="1"/>
    <col min="10" max="10" width="8.5703125" style="48" customWidth="1"/>
    <col min="11" max="11" width="8.28515625" style="48" customWidth="1"/>
    <col min="12" max="12" width="8.42578125" style="48" customWidth="1"/>
    <col min="13" max="13" width="13.5703125" style="48" customWidth="1"/>
    <col min="14" max="16384" width="9.140625" style="48"/>
  </cols>
  <sheetData>
    <row r="1" spans="1:13" ht="20.25" customHeight="1" x14ac:dyDescent="0.25">
      <c r="B1" s="258" t="s">
        <v>97</v>
      </c>
      <c r="C1" s="258"/>
      <c r="D1" s="258"/>
      <c r="E1" s="258"/>
      <c r="F1" s="258"/>
      <c r="G1" s="258"/>
      <c r="H1" s="49"/>
      <c r="I1" s="49"/>
      <c r="J1" s="49"/>
      <c r="K1" s="49"/>
      <c r="L1" s="49"/>
      <c r="M1" s="49"/>
    </row>
    <row r="2" spans="1:13" x14ac:dyDescent="0.25">
      <c r="B2" s="50"/>
      <c r="C2" s="50"/>
      <c r="D2" s="50"/>
      <c r="E2" s="51"/>
      <c r="F2" s="52"/>
      <c r="G2" s="52"/>
      <c r="H2" s="51"/>
      <c r="I2" s="51"/>
      <c r="J2" s="51"/>
      <c r="K2" s="50"/>
      <c r="L2" s="50"/>
    </row>
    <row r="3" spans="1:13" x14ac:dyDescent="0.25">
      <c r="B3" s="50"/>
      <c r="C3" s="259" t="s">
        <v>98</v>
      </c>
      <c r="D3" s="259"/>
      <c r="E3" s="259"/>
      <c r="F3" s="53"/>
      <c r="G3" s="53"/>
      <c r="H3" s="54"/>
      <c r="I3" s="54"/>
      <c r="J3" s="54"/>
      <c r="K3" s="50"/>
      <c r="L3" s="50"/>
    </row>
    <row r="4" spans="1:13" x14ac:dyDescent="0.25">
      <c r="B4" s="50"/>
      <c r="C4" s="260" t="s">
        <v>99</v>
      </c>
      <c r="D4" s="260"/>
      <c r="E4" s="260"/>
      <c r="F4" s="53"/>
      <c r="G4" s="53"/>
      <c r="H4" s="54"/>
      <c r="I4" s="54"/>
      <c r="J4" s="50"/>
      <c r="K4" s="50"/>
      <c r="L4" s="50"/>
    </row>
    <row r="5" spans="1:13" x14ac:dyDescent="0.25">
      <c r="B5" s="55"/>
      <c r="C5" s="55"/>
      <c r="D5" s="55"/>
      <c r="E5" s="55"/>
      <c r="F5" s="53"/>
      <c r="G5" s="53"/>
      <c r="H5" s="55"/>
      <c r="I5" s="55"/>
      <c r="J5" s="55"/>
      <c r="K5" s="55"/>
      <c r="L5" s="50"/>
    </row>
    <row r="6" spans="1:13" ht="15.75" thickBot="1" x14ac:dyDescent="0.3">
      <c r="B6" s="55"/>
      <c r="C6" s="55"/>
      <c r="D6" s="55"/>
      <c r="E6" s="56"/>
      <c r="F6" s="53"/>
      <c r="G6" s="53"/>
      <c r="H6" s="55"/>
      <c r="I6" s="55"/>
      <c r="J6" s="55"/>
      <c r="K6" s="55"/>
      <c r="L6" s="50"/>
    </row>
    <row r="7" spans="1:13" x14ac:dyDescent="0.25">
      <c r="B7" s="261" t="s">
        <v>100</v>
      </c>
      <c r="C7" s="263" t="s">
        <v>101</v>
      </c>
      <c r="D7" s="263" t="s">
        <v>102</v>
      </c>
      <c r="E7" s="265" t="s">
        <v>103</v>
      </c>
      <c r="F7" s="267" t="s">
        <v>104</v>
      </c>
      <c r="G7" s="267" t="s">
        <v>105</v>
      </c>
      <c r="H7" s="57"/>
      <c r="I7" s="57"/>
      <c r="J7" s="57"/>
      <c r="K7" s="57"/>
      <c r="L7" s="57"/>
      <c r="M7" s="58"/>
    </row>
    <row r="8" spans="1:13" ht="51" customHeight="1" x14ac:dyDescent="0.25">
      <c r="B8" s="262"/>
      <c r="C8" s="264"/>
      <c r="D8" s="264"/>
      <c r="E8" s="266"/>
      <c r="F8" s="267"/>
      <c r="G8" s="267"/>
      <c r="H8" s="59"/>
      <c r="I8" s="59"/>
      <c r="J8" s="59"/>
      <c r="K8" s="59"/>
      <c r="L8" s="60"/>
      <c r="M8" s="61"/>
    </row>
    <row r="9" spans="1:13" ht="15" customHeight="1" x14ac:dyDescent="0.25">
      <c r="B9" s="254" t="s">
        <v>106</v>
      </c>
      <c r="C9" s="255"/>
      <c r="D9" s="255"/>
      <c r="E9" s="255"/>
      <c r="F9" s="62"/>
      <c r="G9" s="62"/>
      <c r="H9" s="59"/>
      <c r="I9" s="59"/>
      <c r="J9" s="59"/>
      <c r="K9" s="59"/>
      <c r="L9" s="60"/>
      <c r="M9" s="61"/>
    </row>
    <row r="10" spans="1:13" ht="18" customHeight="1" x14ac:dyDescent="0.25">
      <c r="A10" s="48">
        <v>1</v>
      </c>
      <c r="B10" s="63" t="s">
        <v>107</v>
      </c>
      <c r="C10" s="64" t="s">
        <v>108</v>
      </c>
      <c r="D10" s="65" t="s">
        <v>11</v>
      </c>
      <c r="E10" s="66" t="s">
        <v>109</v>
      </c>
      <c r="F10" s="67">
        <v>43831</v>
      </c>
      <c r="G10" s="68"/>
      <c r="H10" s="55"/>
      <c r="I10" s="55" t="s">
        <v>110</v>
      </c>
      <c r="J10" s="55"/>
      <c r="K10" s="55"/>
      <c r="L10" s="55"/>
      <c r="M10" s="58"/>
    </row>
    <row r="11" spans="1:13" ht="18" customHeight="1" x14ac:dyDescent="0.25">
      <c r="A11" s="48">
        <f>A10+1</f>
        <v>2</v>
      </c>
      <c r="B11" s="63" t="s">
        <v>107</v>
      </c>
      <c r="C11" s="64" t="s">
        <v>111</v>
      </c>
      <c r="D11" s="65" t="s">
        <v>12</v>
      </c>
      <c r="E11" s="66" t="s">
        <v>109</v>
      </c>
      <c r="F11" s="67">
        <v>43831</v>
      </c>
      <c r="G11" s="68"/>
      <c r="H11" s="55"/>
      <c r="I11" s="55" t="s">
        <v>110</v>
      </c>
      <c r="J11" s="55"/>
      <c r="K11" s="55"/>
      <c r="L11" s="55"/>
      <c r="M11" s="58"/>
    </row>
    <row r="12" spans="1:13" ht="45" x14ac:dyDescent="0.25">
      <c r="A12" s="48">
        <f t="shared" ref="A12:A64" si="0">A11+1</f>
        <v>3</v>
      </c>
      <c r="B12" s="69" t="s">
        <v>107</v>
      </c>
      <c r="C12" s="70" t="s">
        <v>112</v>
      </c>
      <c r="D12" s="71" t="s">
        <v>11</v>
      </c>
      <c r="E12" s="72" t="s">
        <v>113</v>
      </c>
      <c r="F12" s="73">
        <v>43841</v>
      </c>
      <c r="G12" s="73">
        <v>43844</v>
      </c>
      <c r="H12" s="55"/>
      <c r="I12" s="55"/>
      <c r="J12" s="55"/>
      <c r="K12" s="55"/>
      <c r="L12" s="55"/>
      <c r="M12" s="58"/>
    </row>
    <row r="13" spans="1:13" ht="75" x14ac:dyDescent="0.25">
      <c r="A13" s="48">
        <f t="shared" si="0"/>
        <v>4</v>
      </c>
      <c r="B13" s="74" t="s">
        <v>107</v>
      </c>
      <c r="C13" s="75" t="s">
        <v>114</v>
      </c>
      <c r="D13" s="76" t="s">
        <v>11</v>
      </c>
      <c r="E13" s="77" t="s">
        <v>115</v>
      </c>
      <c r="F13" s="67">
        <v>43841</v>
      </c>
      <c r="G13" s="67">
        <v>43970</v>
      </c>
      <c r="H13" s="55"/>
      <c r="I13" s="55"/>
      <c r="J13" s="55"/>
      <c r="K13" s="55"/>
      <c r="L13" s="55"/>
      <c r="M13" s="58"/>
    </row>
    <row r="14" spans="1:13" ht="75" x14ac:dyDescent="0.25">
      <c r="A14" s="48">
        <f t="shared" si="0"/>
        <v>5</v>
      </c>
      <c r="B14" s="74" t="s">
        <v>107</v>
      </c>
      <c r="C14" s="75" t="s">
        <v>116</v>
      </c>
      <c r="D14" s="76" t="s">
        <v>12</v>
      </c>
      <c r="E14" s="77" t="s">
        <v>115</v>
      </c>
      <c r="F14" s="67">
        <v>43841</v>
      </c>
      <c r="G14" s="67">
        <v>43970</v>
      </c>
      <c r="H14" s="55"/>
      <c r="I14" s="55"/>
      <c r="J14" s="55"/>
      <c r="K14" s="55"/>
      <c r="L14" s="55"/>
      <c r="M14" s="58"/>
    </row>
    <row r="15" spans="1:13" ht="75" x14ac:dyDescent="0.25">
      <c r="A15" s="48">
        <f t="shared" si="0"/>
        <v>6</v>
      </c>
      <c r="B15" s="78" t="s">
        <v>107</v>
      </c>
      <c r="C15" s="79" t="s">
        <v>117</v>
      </c>
      <c r="D15" s="80" t="s">
        <v>11</v>
      </c>
      <c r="E15" s="81" t="s">
        <v>115</v>
      </c>
      <c r="F15" s="67">
        <v>43957</v>
      </c>
      <c r="G15" s="68"/>
      <c r="H15" s="55"/>
      <c r="I15" s="55"/>
      <c r="J15" s="55"/>
      <c r="K15" s="55"/>
      <c r="L15" s="55"/>
      <c r="M15" s="58"/>
    </row>
    <row r="16" spans="1:13" ht="75" x14ac:dyDescent="0.25">
      <c r="A16" s="48">
        <f t="shared" si="0"/>
        <v>7</v>
      </c>
      <c r="B16" s="78" t="s">
        <v>107</v>
      </c>
      <c r="C16" s="79" t="s">
        <v>118</v>
      </c>
      <c r="D16" s="80" t="s">
        <v>12</v>
      </c>
      <c r="E16" s="81" t="s">
        <v>115</v>
      </c>
      <c r="F16" s="67">
        <v>43957</v>
      </c>
      <c r="G16" s="68"/>
      <c r="H16" s="55"/>
      <c r="I16" s="55"/>
      <c r="J16" s="55"/>
      <c r="K16" s="55"/>
      <c r="L16" s="55"/>
      <c r="M16" s="58"/>
    </row>
    <row r="17" spans="1:13" ht="18" customHeight="1" x14ac:dyDescent="0.25">
      <c r="A17" s="48">
        <f t="shared" si="0"/>
        <v>8</v>
      </c>
      <c r="B17" s="63" t="s">
        <v>119</v>
      </c>
      <c r="C17" s="82" t="s">
        <v>120</v>
      </c>
      <c r="D17" s="65" t="s">
        <v>11</v>
      </c>
      <c r="E17" s="66" t="s">
        <v>109</v>
      </c>
      <c r="F17" s="67">
        <v>43831</v>
      </c>
      <c r="G17" s="68"/>
      <c r="H17" s="55"/>
      <c r="I17" s="55"/>
      <c r="J17" s="55"/>
      <c r="K17" s="55"/>
      <c r="L17" s="55"/>
      <c r="M17" s="58"/>
    </row>
    <row r="18" spans="1:13" ht="18" customHeight="1" x14ac:dyDescent="0.25">
      <c r="A18" s="48">
        <f t="shared" si="0"/>
        <v>9</v>
      </c>
      <c r="B18" s="63" t="s">
        <v>119</v>
      </c>
      <c r="C18" s="82" t="s">
        <v>121</v>
      </c>
      <c r="D18" s="65" t="s">
        <v>12</v>
      </c>
      <c r="E18" s="66" t="s">
        <v>109</v>
      </c>
      <c r="F18" s="67">
        <v>43831</v>
      </c>
      <c r="G18" s="83"/>
      <c r="H18" s="58"/>
      <c r="I18" s="58"/>
      <c r="J18" s="58"/>
      <c r="K18" s="58"/>
      <c r="L18" s="58"/>
      <c r="M18" s="58"/>
    </row>
    <row r="19" spans="1:13" ht="45" x14ac:dyDescent="0.25">
      <c r="A19" s="48">
        <f t="shared" si="0"/>
        <v>10</v>
      </c>
      <c r="B19" s="74" t="s">
        <v>119</v>
      </c>
      <c r="C19" s="75" t="s">
        <v>122</v>
      </c>
      <c r="D19" s="76" t="s">
        <v>11</v>
      </c>
      <c r="E19" s="77" t="s">
        <v>113</v>
      </c>
      <c r="F19" s="67">
        <v>43841</v>
      </c>
      <c r="G19" s="68"/>
      <c r="H19" s="55"/>
      <c r="I19" s="55"/>
      <c r="J19" s="55"/>
      <c r="K19" s="55"/>
      <c r="L19" s="55"/>
      <c r="M19" s="58"/>
    </row>
    <row r="20" spans="1:13" ht="98.25" customHeight="1" x14ac:dyDescent="0.25">
      <c r="A20" s="48">
        <f t="shared" si="0"/>
        <v>11</v>
      </c>
      <c r="B20" s="74" t="s">
        <v>119</v>
      </c>
      <c r="C20" s="75" t="s">
        <v>123</v>
      </c>
      <c r="D20" s="76" t="s">
        <v>11</v>
      </c>
      <c r="E20" s="77" t="s">
        <v>124</v>
      </c>
      <c r="F20" s="67">
        <v>44146</v>
      </c>
      <c r="G20" s="68"/>
      <c r="H20" s="55"/>
      <c r="I20" s="55"/>
      <c r="J20" s="55"/>
      <c r="K20" s="55"/>
      <c r="L20" s="55"/>
      <c r="M20" s="58"/>
    </row>
    <row r="21" spans="1:13" ht="98.25" customHeight="1" x14ac:dyDescent="0.25">
      <c r="A21" s="48">
        <f t="shared" si="0"/>
        <v>12</v>
      </c>
      <c r="B21" s="74" t="s">
        <v>119</v>
      </c>
      <c r="C21" s="75" t="s">
        <v>125</v>
      </c>
      <c r="D21" s="76" t="s">
        <v>11</v>
      </c>
      <c r="E21" s="77" t="s">
        <v>126</v>
      </c>
      <c r="F21" s="67">
        <v>43841</v>
      </c>
      <c r="G21" s="67">
        <v>43970</v>
      </c>
      <c r="H21" s="55"/>
      <c r="I21" s="55"/>
      <c r="J21" s="55"/>
      <c r="K21" s="55"/>
      <c r="L21" s="55"/>
      <c r="M21" s="58"/>
    </row>
    <row r="22" spans="1:13" ht="98.25" customHeight="1" x14ac:dyDescent="0.25">
      <c r="A22" s="48">
        <f t="shared" si="0"/>
        <v>13</v>
      </c>
      <c r="B22" s="78" t="s">
        <v>119</v>
      </c>
      <c r="C22" s="79" t="s">
        <v>127</v>
      </c>
      <c r="D22" s="80" t="s">
        <v>11</v>
      </c>
      <c r="E22" s="81" t="s">
        <v>126</v>
      </c>
      <c r="F22" s="84">
        <v>43958</v>
      </c>
      <c r="G22" s="68"/>
      <c r="H22" s="55"/>
      <c r="I22" s="55"/>
      <c r="J22" s="55"/>
      <c r="K22" s="55"/>
      <c r="L22" s="55"/>
      <c r="M22" s="58"/>
    </row>
    <row r="23" spans="1:13" ht="60" x14ac:dyDescent="0.25">
      <c r="A23" s="48">
        <f t="shared" si="0"/>
        <v>14</v>
      </c>
      <c r="B23" s="74" t="s">
        <v>119</v>
      </c>
      <c r="C23" s="75" t="s">
        <v>128</v>
      </c>
      <c r="D23" s="76" t="s">
        <v>11</v>
      </c>
      <c r="E23" s="77" t="s">
        <v>129</v>
      </c>
      <c r="F23" s="67">
        <v>43841</v>
      </c>
      <c r="G23" s="67">
        <v>43970</v>
      </c>
      <c r="H23" s="55"/>
      <c r="I23" s="55"/>
      <c r="J23" s="55"/>
      <c r="K23" s="55"/>
      <c r="L23" s="55"/>
      <c r="M23" s="58"/>
    </row>
    <row r="24" spans="1:13" ht="60" x14ac:dyDescent="0.25">
      <c r="A24" s="48">
        <f t="shared" si="0"/>
        <v>15</v>
      </c>
      <c r="B24" s="74" t="s">
        <v>119</v>
      </c>
      <c r="C24" s="75" t="s">
        <v>130</v>
      </c>
      <c r="D24" s="76" t="s">
        <v>12</v>
      </c>
      <c r="E24" s="77" t="s">
        <v>129</v>
      </c>
      <c r="F24" s="67">
        <v>43841</v>
      </c>
      <c r="G24" s="67">
        <v>43970</v>
      </c>
      <c r="H24" s="55"/>
      <c r="I24" s="55"/>
      <c r="J24" s="55"/>
      <c r="K24" s="55"/>
      <c r="L24" s="55"/>
      <c r="M24" s="58"/>
    </row>
    <row r="25" spans="1:13" ht="60" x14ac:dyDescent="0.25">
      <c r="A25" s="48">
        <f t="shared" si="0"/>
        <v>16</v>
      </c>
      <c r="B25" s="78" t="s">
        <v>119</v>
      </c>
      <c r="C25" s="79" t="s">
        <v>131</v>
      </c>
      <c r="D25" s="80" t="s">
        <v>11</v>
      </c>
      <c r="E25" s="81" t="s">
        <v>129</v>
      </c>
      <c r="F25" s="67">
        <v>43957</v>
      </c>
      <c r="G25" s="68"/>
      <c r="H25" s="55"/>
      <c r="I25" s="55"/>
      <c r="J25" s="55"/>
      <c r="K25" s="55"/>
      <c r="L25" s="55"/>
      <c r="M25" s="58"/>
    </row>
    <row r="26" spans="1:13" ht="60" x14ac:dyDescent="0.25">
      <c r="A26" s="48">
        <f t="shared" si="0"/>
        <v>17</v>
      </c>
      <c r="B26" s="78" t="s">
        <v>119</v>
      </c>
      <c r="C26" s="79" t="s">
        <v>132</v>
      </c>
      <c r="D26" s="80" t="s">
        <v>12</v>
      </c>
      <c r="E26" s="81" t="s">
        <v>129</v>
      </c>
      <c r="F26" s="67">
        <v>43957</v>
      </c>
      <c r="G26" s="68"/>
      <c r="H26" s="55"/>
      <c r="I26" s="55"/>
      <c r="J26" s="55"/>
      <c r="K26" s="55"/>
      <c r="L26" s="55"/>
      <c r="M26" s="58"/>
    </row>
    <row r="27" spans="1:13" ht="75" x14ac:dyDescent="0.25">
      <c r="A27" s="48">
        <f t="shared" si="0"/>
        <v>18</v>
      </c>
      <c r="B27" s="74" t="s">
        <v>119</v>
      </c>
      <c r="C27" s="75" t="s">
        <v>133</v>
      </c>
      <c r="D27" s="76" t="s">
        <v>11</v>
      </c>
      <c r="E27" s="77" t="s">
        <v>115</v>
      </c>
      <c r="F27" s="67">
        <v>43841</v>
      </c>
      <c r="G27" s="67">
        <v>43970</v>
      </c>
      <c r="H27" s="55"/>
      <c r="I27" s="55"/>
      <c r="J27" s="55"/>
      <c r="K27" s="55"/>
      <c r="L27" s="55"/>
      <c r="M27" s="58"/>
    </row>
    <row r="28" spans="1:13" ht="75" x14ac:dyDescent="0.25">
      <c r="A28" s="48">
        <f t="shared" si="0"/>
        <v>19</v>
      </c>
      <c r="B28" s="74" t="s">
        <v>119</v>
      </c>
      <c r="C28" s="75" t="s">
        <v>134</v>
      </c>
      <c r="D28" s="76" t="s">
        <v>12</v>
      </c>
      <c r="E28" s="77" t="s">
        <v>115</v>
      </c>
      <c r="F28" s="67">
        <v>43841</v>
      </c>
      <c r="G28" s="67">
        <v>43970</v>
      </c>
      <c r="H28" s="55"/>
      <c r="I28" s="55"/>
      <c r="J28" s="55"/>
      <c r="K28" s="55"/>
      <c r="L28" s="55"/>
      <c r="M28" s="58"/>
    </row>
    <row r="29" spans="1:13" ht="75" x14ac:dyDescent="0.25">
      <c r="A29" s="48">
        <f t="shared" si="0"/>
        <v>20</v>
      </c>
      <c r="B29" s="78" t="s">
        <v>119</v>
      </c>
      <c r="C29" s="79" t="s">
        <v>135</v>
      </c>
      <c r="D29" s="80" t="s">
        <v>11</v>
      </c>
      <c r="E29" s="81" t="s">
        <v>115</v>
      </c>
      <c r="F29" s="67">
        <v>43957</v>
      </c>
      <c r="G29" s="68"/>
      <c r="H29" s="55"/>
      <c r="I29" s="55"/>
      <c r="J29" s="55"/>
      <c r="K29" s="55"/>
      <c r="L29" s="55"/>
      <c r="M29" s="58"/>
    </row>
    <row r="30" spans="1:13" ht="75" x14ac:dyDescent="0.25">
      <c r="A30" s="48">
        <f t="shared" si="0"/>
        <v>21</v>
      </c>
      <c r="B30" s="78" t="s">
        <v>119</v>
      </c>
      <c r="C30" s="79" t="s">
        <v>136</v>
      </c>
      <c r="D30" s="80" t="s">
        <v>12</v>
      </c>
      <c r="E30" s="81" t="s">
        <v>115</v>
      </c>
      <c r="F30" s="67">
        <v>43957</v>
      </c>
      <c r="G30" s="68"/>
      <c r="H30" s="55"/>
      <c r="I30" s="55"/>
      <c r="J30" s="55"/>
      <c r="K30" s="55"/>
      <c r="L30" s="55"/>
      <c r="M30" s="58"/>
    </row>
    <row r="31" spans="1:13" ht="90" x14ac:dyDescent="0.25">
      <c r="A31" s="48">
        <f t="shared" si="0"/>
        <v>22</v>
      </c>
      <c r="B31" s="85" t="s">
        <v>119</v>
      </c>
      <c r="C31" s="86" t="s">
        <v>137</v>
      </c>
      <c r="D31" s="87" t="s">
        <v>11</v>
      </c>
      <c r="E31" s="88" t="s">
        <v>138</v>
      </c>
      <c r="F31" s="67">
        <v>43966</v>
      </c>
      <c r="G31" s="68"/>
      <c r="H31" s="55"/>
      <c r="I31" s="55"/>
      <c r="J31" s="55"/>
      <c r="K31" s="55"/>
      <c r="L31" s="55"/>
      <c r="M31" s="58"/>
    </row>
    <row r="32" spans="1:13" ht="90" x14ac:dyDescent="0.25">
      <c r="A32" s="48">
        <f t="shared" si="0"/>
        <v>23</v>
      </c>
      <c r="B32" s="85" t="s">
        <v>119</v>
      </c>
      <c r="C32" s="86" t="s">
        <v>139</v>
      </c>
      <c r="D32" s="87" t="s">
        <v>12</v>
      </c>
      <c r="E32" s="88" t="s">
        <v>138</v>
      </c>
      <c r="F32" s="67">
        <v>43966</v>
      </c>
      <c r="G32" s="68"/>
      <c r="H32" s="55"/>
      <c r="I32" s="55"/>
      <c r="J32" s="55"/>
      <c r="K32" s="55"/>
      <c r="L32" s="55"/>
      <c r="M32" s="58"/>
    </row>
    <row r="33" spans="1:13" ht="90" x14ac:dyDescent="0.25">
      <c r="A33" s="48">
        <f t="shared" si="0"/>
        <v>24</v>
      </c>
      <c r="B33" s="89" t="s">
        <v>119</v>
      </c>
      <c r="C33" s="90" t="s">
        <v>140</v>
      </c>
      <c r="D33" s="91" t="s">
        <v>11</v>
      </c>
      <c r="E33" s="92" t="s">
        <v>141</v>
      </c>
      <c r="F33" s="67">
        <v>43976</v>
      </c>
      <c r="G33" s="68"/>
      <c r="H33" s="55"/>
      <c r="I33" s="55"/>
      <c r="J33" s="55"/>
      <c r="K33" s="55"/>
      <c r="L33" s="55"/>
      <c r="M33" s="58"/>
    </row>
    <row r="34" spans="1:13" ht="90" x14ac:dyDescent="0.25">
      <c r="A34" s="48">
        <f t="shared" si="0"/>
        <v>25</v>
      </c>
      <c r="B34" s="89" t="s">
        <v>119</v>
      </c>
      <c r="C34" s="90" t="s">
        <v>142</v>
      </c>
      <c r="D34" s="91" t="s">
        <v>12</v>
      </c>
      <c r="E34" s="92" t="s">
        <v>141</v>
      </c>
      <c r="F34" s="67">
        <v>43976</v>
      </c>
      <c r="G34" s="67">
        <v>43978</v>
      </c>
      <c r="H34" s="55"/>
      <c r="I34" s="55"/>
      <c r="J34" s="55"/>
      <c r="K34" s="55"/>
      <c r="L34" s="55"/>
      <c r="M34" s="58"/>
    </row>
    <row r="35" spans="1:13" ht="90" x14ac:dyDescent="0.25">
      <c r="A35" s="48">
        <f t="shared" si="0"/>
        <v>26</v>
      </c>
      <c r="B35" s="89" t="s">
        <v>119</v>
      </c>
      <c r="C35" s="90" t="s">
        <v>143</v>
      </c>
      <c r="D35" s="91" t="s">
        <v>12</v>
      </c>
      <c r="E35" s="92" t="s">
        <v>141</v>
      </c>
      <c r="F35" s="67">
        <v>43978</v>
      </c>
      <c r="G35" s="68"/>
      <c r="H35" s="55"/>
      <c r="I35" s="55"/>
      <c r="J35" s="55"/>
      <c r="K35" s="55"/>
      <c r="L35" s="55"/>
      <c r="M35" s="58"/>
    </row>
    <row r="36" spans="1:13" x14ac:dyDescent="0.25">
      <c r="A36" s="48">
        <f t="shared" si="0"/>
        <v>27</v>
      </c>
      <c r="B36" s="63" t="s">
        <v>144</v>
      </c>
      <c r="C36" s="82" t="s">
        <v>145</v>
      </c>
      <c r="D36" s="65" t="s">
        <v>11</v>
      </c>
      <c r="E36" s="66" t="s">
        <v>109</v>
      </c>
      <c r="F36" s="73">
        <v>43831</v>
      </c>
      <c r="G36" s="73">
        <v>43841</v>
      </c>
      <c r="H36" s="55"/>
      <c r="I36" s="55"/>
      <c r="J36" s="55"/>
      <c r="K36" s="55"/>
      <c r="L36" s="55"/>
      <c r="M36" s="58"/>
    </row>
    <row r="37" spans="1:13" x14ac:dyDescent="0.25">
      <c r="A37" s="48">
        <f t="shared" si="0"/>
        <v>28</v>
      </c>
      <c r="B37" s="63" t="s">
        <v>144</v>
      </c>
      <c r="C37" s="82" t="s">
        <v>146</v>
      </c>
      <c r="D37" s="65" t="s">
        <v>12</v>
      </c>
      <c r="E37" s="66" t="s">
        <v>109</v>
      </c>
      <c r="F37" s="73">
        <v>43831</v>
      </c>
      <c r="G37" s="73">
        <v>43841</v>
      </c>
      <c r="H37" s="55"/>
      <c r="I37" s="55"/>
      <c r="J37" s="55"/>
      <c r="K37" s="55"/>
      <c r="L37" s="55"/>
      <c r="M37" s="58"/>
    </row>
    <row r="38" spans="1:13" x14ac:dyDescent="0.25">
      <c r="A38" s="48">
        <f t="shared" si="0"/>
        <v>29</v>
      </c>
      <c r="B38" s="93" t="s">
        <v>144</v>
      </c>
      <c r="C38" s="94" t="s">
        <v>147</v>
      </c>
      <c r="D38" s="95" t="s">
        <v>11</v>
      </c>
      <c r="E38" s="96" t="s">
        <v>109</v>
      </c>
      <c r="F38" s="67">
        <v>43841</v>
      </c>
      <c r="G38" s="68"/>
      <c r="H38" s="55"/>
      <c r="I38" s="55"/>
      <c r="J38" s="55"/>
      <c r="K38" s="55"/>
      <c r="L38" s="55"/>
      <c r="M38" s="58"/>
    </row>
    <row r="39" spans="1:13" x14ac:dyDescent="0.25">
      <c r="A39" s="48">
        <f t="shared" si="0"/>
        <v>30</v>
      </c>
      <c r="B39" s="93" t="s">
        <v>144</v>
      </c>
      <c r="C39" s="94" t="s">
        <v>148</v>
      </c>
      <c r="D39" s="95" t="s">
        <v>12</v>
      </c>
      <c r="E39" s="96" t="s">
        <v>109</v>
      </c>
      <c r="F39" s="67">
        <v>43841</v>
      </c>
      <c r="G39" s="68"/>
      <c r="H39" s="55"/>
      <c r="I39" s="55"/>
      <c r="J39" s="55"/>
      <c r="K39" s="55"/>
      <c r="L39" s="55"/>
      <c r="M39" s="58"/>
    </row>
    <row r="40" spans="1:13" ht="45" x14ac:dyDescent="0.25">
      <c r="A40" s="48">
        <f t="shared" si="0"/>
        <v>31</v>
      </c>
      <c r="B40" s="74" t="s">
        <v>144</v>
      </c>
      <c r="C40" s="75" t="s">
        <v>149</v>
      </c>
      <c r="D40" s="76" t="s">
        <v>11</v>
      </c>
      <c r="E40" s="77" t="s">
        <v>113</v>
      </c>
      <c r="F40" s="67">
        <v>43841</v>
      </c>
      <c r="G40" s="68"/>
      <c r="H40" s="55"/>
      <c r="I40" s="55"/>
      <c r="J40" s="55"/>
      <c r="K40" s="55"/>
      <c r="L40" s="55"/>
      <c r="M40" s="58"/>
    </row>
    <row r="41" spans="1:13" ht="90" x14ac:dyDescent="0.25">
      <c r="A41" s="48">
        <f t="shared" si="0"/>
        <v>32</v>
      </c>
      <c r="B41" s="85" t="s">
        <v>144</v>
      </c>
      <c r="C41" s="86" t="s">
        <v>150</v>
      </c>
      <c r="D41" s="87" t="s">
        <v>11</v>
      </c>
      <c r="E41" s="88" t="s">
        <v>138</v>
      </c>
      <c r="F41" s="67">
        <v>43966</v>
      </c>
      <c r="G41" s="68"/>
      <c r="H41" s="55"/>
      <c r="I41" s="55"/>
      <c r="J41" s="55"/>
      <c r="K41" s="55"/>
      <c r="L41" s="55"/>
      <c r="M41" s="58"/>
    </row>
    <row r="42" spans="1:13" ht="90" x14ac:dyDescent="0.25">
      <c r="A42" s="48">
        <f t="shared" si="0"/>
        <v>33</v>
      </c>
      <c r="B42" s="85" t="s">
        <v>144</v>
      </c>
      <c r="C42" s="86" t="s">
        <v>151</v>
      </c>
      <c r="D42" s="87" t="s">
        <v>12</v>
      </c>
      <c r="E42" s="88" t="s">
        <v>138</v>
      </c>
      <c r="F42" s="67">
        <v>43966</v>
      </c>
      <c r="G42" s="68"/>
      <c r="H42" s="55"/>
      <c r="I42" s="55"/>
      <c r="J42" s="55"/>
      <c r="K42" s="55"/>
      <c r="L42" s="55"/>
      <c r="M42" s="58"/>
    </row>
    <row r="43" spans="1:13" ht="18" customHeight="1" x14ac:dyDescent="0.25">
      <c r="A43" s="48">
        <f t="shared" si="0"/>
        <v>34</v>
      </c>
      <c r="B43" s="63" t="s">
        <v>152</v>
      </c>
      <c r="C43" s="82" t="s">
        <v>153</v>
      </c>
      <c r="D43" s="65" t="s">
        <v>11</v>
      </c>
      <c r="E43" s="66" t="s">
        <v>109</v>
      </c>
      <c r="F43" s="67">
        <v>43831</v>
      </c>
      <c r="G43" s="83"/>
      <c r="H43" s="58"/>
      <c r="I43" s="58"/>
      <c r="J43" s="58"/>
      <c r="K43" s="58"/>
      <c r="L43" s="58"/>
      <c r="M43" s="58"/>
    </row>
    <row r="44" spans="1:13" ht="18" customHeight="1" x14ac:dyDescent="0.25">
      <c r="A44" s="48">
        <f t="shared" si="0"/>
        <v>35</v>
      </c>
      <c r="B44" s="63" t="s">
        <v>152</v>
      </c>
      <c r="C44" s="82" t="s">
        <v>154</v>
      </c>
      <c r="D44" s="65" t="s">
        <v>12</v>
      </c>
      <c r="E44" s="66" t="s">
        <v>109</v>
      </c>
      <c r="F44" s="67">
        <v>43831</v>
      </c>
      <c r="G44" s="68"/>
      <c r="H44" s="55"/>
      <c r="I44" s="55"/>
      <c r="J44" s="55"/>
      <c r="K44" s="55"/>
      <c r="L44" s="55"/>
      <c r="M44" s="58"/>
    </row>
    <row r="45" spans="1:13" ht="18" customHeight="1" x14ac:dyDescent="0.25">
      <c r="A45" s="48">
        <f t="shared" si="0"/>
        <v>36</v>
      </c>
      <c r="B45" s="63" t="s">
        <v>155</v>
      </c>
      <c r="C45" s="82" t="s">
        <v>156</v>
      </c>
      <c r="D45" s="65" t="s">
        <v>11</v>
      </c>
      <c r="E45" s="66" t="s">
        <v>109</v>
      </c>
      <c r="F45" s="67">
        <v>43831</v>
      </c>
      <c r="G45" s="68"/>
      <c r="H45" s="55"/>
      <c r="I45" s="55"/>
      <c r="J45" s="55"/>
      <c r="K45" s="55"/>
      <c r="L45" s="55"/>
      <c r="M45" s="58"/>
    </row>
    <row r="46" spans="1:13" ht="18" customHeight="1" x14ac:dyDescent="0.25">
      <c r="A46" s="48">
        <f t="shared" si="0"/>
        <v>37</v>
      </c>
      <c r="B46" s="63" t="s">
        <v>155</v>
      </c>
      <c r="C46" s="82" t="s">
        <v>157</v>
      </c>
      <c r="D46" s="65" t="s">
        <v>12</v>
      </c>
      <c r="E46" s="66" t="s">
        <v>109</v>
      </c>
      <c r="F46" s="67">
        <v>43831</v>
      </c>
      <c r="G46" s="83"/>
      <c r="H46" s="58"/>
      <c r="I46" s="58"/>
      <c r="J46" s="58"/>
      <c r="K46" s="58"/>
      <c r="L46" s="58"/>
      <c r="M46" s="58"/>
    </row>
    <row r="47" spans="1:13" ht="45" x14ac:dyDescent="0.25">
      <c r="A47" s="48">
        <f t="shared" si="0"/>
        <v>38</v>
      </c>
      <c r="B47" s="74" t="s">
        <v>155</v>
      </c>
      <c r="C47" s="75" t="s">
        <v>158</v>
      </c>
      <c r="D47" s="76" t="s">
        <v>11</v>
      </c>
      <c r="E47" s="77" t="s">
        <v>113</v>
      </c>
      <c r="F47" s="67">
        <v>43843</v>
      </c>
      <c r="G47" s="68"/>
      <c r="H47" s="55"/>
      <c r="I47" s="55"/>
      <c r="J47" s="55"/>
      <c r="K47" s="55"/>
      <c r="L47" s="55"/>
      <c r="M47" s="58"/>
    </row>
    <row r="48" spans="1:13" ht="90" x14ac:dyDescent="0.25">
      <c r="A48" s="48">
        <f t="shared" si="0"/>
        <v>39</v>
      </c>
      <c r="B48" s="74" t="s">
        <v>155</v>
      </c>
      <c r="C48" s="75" t="s">
        <v>159</v>
      </c>
      <c r="D48" s="76" t="s">
        <v>11</v>
      </c>
      <c r="E48" s="77" t="s">
        <v>124</v>
      </c>
      <c r="F48" s="67">
        <v>43851</v>
      </c>
      <c r="G48" s="68"/>
      <c r="H48" s="55"/>
      <c r="I48" s="55"/>
      <c r="J48" s="55"/>
      <c r="K48" s="55"/>
      <c r="L48" s="55"/>
      <c r="M48" s="58"/>
    </row>
    <row r="49" spans="1:13" ht="18" customHeight="1" x14ac:dyDescent="0.25">
      <c r="A49" s="48">
        <f t="shared" si="0"/>
        <v>40</v>
      </c>
      <c r="B49" s="63" t="s">
        <v>160</v>
      </c>
      <c r="C49" s="82" t="s">
        <v>161</v>
      </c>
      <c r="D49" s="65" t="s">
        <v>11</v>
      </c>
      <c r="E49" s="66" t="s">
        <v>109</v>
      </c>
      <c r="F49" s="67">
        <v>43831</v>
      </c>
      <c r="G49" s="68"/>
      <c r="H49" s="55"/>
      <c r="I49" s="55"/>
      <c r="J49" s="55"/>
      <c r="K49" s="55"/>
      <c r="L49" s="55"/>
      <c r="M49" s="58"/>
    </row>
    <row r="50" spans="1:13" ht="18" customHeight="1" x14ac:dyDescent="0.25">
      <c r="A50" s="48">
        <f t="shared" si="0"/>
        <v>41</v>
      </c>
      <c r="B50" s="63" t="s">
        <v>160</v>
      </c>
      <c r="C50" s="82" t="s">
        <v>162</v>
      </c>
      <c r="D50" s="65" t="s">
        <v>12</v>
      </c>
      <c r="E50" s="66" t="s">
        <v>109</v>
      </c>
      <c r="F50" s="67">
        <v>43831</v>
      </c>
      <c r="G50" s="68"/>
      <c r="H50" s="55"/>
      <c r="I50" s="55"/>
      <c r="J50" s="55"/>
      <c r="K50" s="55"/>
      <c r="L50" s="55"/>
      <c r="M50" s="58"/>
    </row>
    <row r="51" spans="1:13" ht="18" customHeight="1" x14ac:dyDescent="0.25">
      <c r="A51" s="48">
        <f t="shared" si="0"/>
        <v>42</v>
      </c>
      <c r="B51" s="63" t="s">
        <v>59</v>
      </c>
      <c r="C51" s="82" t="s">
        <v>163</v>
      </c>
      <c r="D51" s="65" t="s">
        <v>11</v>
      </c>
      <c r="E51" s="66" t="s">
        <v>109</v>
      </c>
      <c r="F51" s="67">
        <v>43831</v>
      </c>
      <c r="G51" s="83"/>
      <c r="H51" s="58"/>
      <c r="I51" s="58"/>
      <c r="J51" s="58"/>
      <c r="K51" s="58"/>
      <c r="L51" s="58"/>
      <c r="M51" s="58"/>
    </row>
    <row r="52" spans="1:13" ht="18" customHeight="1" x14ac:dyDescent="0.25">
      <c r="A52" s="48">
        <f t="shared" si="0"/>
        <v>43</v>
      </c>
      <c r="B52" s="63" t="s">
        <v>59</v>
      </c>
      <c r="C52" s="82" t="s">
        <v>164</v>
      </c>
      <c r="D52" s="65" t="s">
        <v>12</v>
      </c>
      <c r="E52" s="66" t="s">
        <v>109</v>
      </c>
      <c r="F52" s="67">
        <v>43831</v>
      </c>
      <c r="G52" s="68"/>
      <c r="H52" s="55"/>
      <c r="I52" s="55"/>
      <c r="J52" s="55"/>
      <c r="K52" s="55"/>
      <c r="L52" s="55"/>
      <c r="M52" s="58"/>
    </row>
    <row r="53" spans="1:13" ht="18" customHeight="1" x14ac:dyDescent="0.25">
      <c r="A53" s="48">
        <f t="shared" si="0"/>
        <v>44</v>
      </c>
      <c r="B53" s="63" t="s">
        <v>165</v>
      </c>
      <c r="C53" s="82" t="s">
        <v>166</v>
      </c>
      <c r="D53" s="65" t="s">
        <v>11</v>
      </c>
      <c r="E53" s="66" t="s">
        <v>109</v>
      </c>
      <c r="F53" s="67">
        <v>43831</v>
      </c>
      <c r="G53" s="68"/>
      <c r="H53" s="55"/>
      <c r="I53" s="55"/>
      <c r="J53" s="55"/>
      <c r="K53" s="55"/>
      <c r="L53" s="55"/>
      <c r="M53" s="58"/>
    </row>
    <row r="54" spans="1:13" ht="18" customHeight="1" x14ac:dyDescent="0.25">
      <c r="A54" s="48">
        <f t="shared" si="0"/>
        <v>45</v>
      </c>
      <c r="B54" s="63" t="s">
        <v>165</v>
      </c>
      <c r="C54" s="82" t="s">
        <v>167</v>
      </c>
      <c r="D54" s="65" t="s">
        <v>12</v>
      </c>
      <c r="E54" s="66" t="s">
        <v>109</v>
      </c>
      <c r="F54" s="67">
        <v>43831</v>
      </c>
      <c r="G54" s="83"/>
      <c r="H54" s="58"/>
      <c r="I54" s="58"/>
      <c r="J54" s="58"/>
      <c r="K54" s="58"/>
      <c r="L54" s="58"/>
      <c r="M54" s="58"/>
    </row>
    <row r="55" spans="1:13" ht="18" customHeight="1" x14ac:dyDescent="0.25">
      <c r="A55" s="48">
        <f t="shared" si="0"/>
        <v>46</v>
      </c>
      <c r="B55" s="63" t="s">
        <v>168</v>
      </c>
      <c r="C55" s="82" t="s">
        <v>169</v>
      </c>
      <c r="D55" s="65" t="s">
        <v>11</v>
      </c>
      <c r="E55" s="66" t="s">
        <v>109</v>
      </c>
      <c r="F55" s="67">
        <v>43831</v>
      </c>
      <c r="G55" s="68"/>
      <c r="H55" s="55"/>
      <c r="I55" s="55"/>
      <c r="J55" s="55"/>
      <c r="K55" s="55"/>
      <c r="L55" s="55"/>
      <c r="M55" s="58"/>
    </row>
    <row r="56" spans="1:13" ht="18" customHeight="1" x14ac:dyDescent="0.25">
      <c r="A56" s="48">
        <f t="shared" si="0"/>
        <v>47</v>
      </c>
      <c r="B56" s="63" t="s">
        <v>168</v>
      </c>
      <c r="C56" s="82" t="s">
        <v>170</v>
      </c>
      <c r="D56" s="65" t="s">
        <v>12</v>
      </c>
      <c r="E56" s="66" t="s">
        <v>109</v>
      </c>
      <c r="F56" s="67">
        <v>43831</v>
      </c>
      <c r="G56" s="68"/>
      <c r="H56" s="55"/>
      <c r="I56" s="55"/>
      <c r="J56" s="55"/>
      <c r="K56" s="55"/>
      <c r="L56" s="55"/>
      <c r="M56" s="58"/>
    </row>
    <row r="57" spans="1:13" ht="45" x14ac:dyDescent="0.25">
      <c r="A57" s="48">
        <f t="shared" si="0"/>
        <v>48</v>
      </c>
      <c r="B57" s="74" t="s">
        <v>168</v>
      </c>
      <c r="C57" s="75" t="s">
        <v>171</v>
      </c>
      <c r="D57" s="76" t="s">
        <v>11</v>
      </c>
      <c r="E57" s="77" t="s">
        <v>172</v>
      </c>
      <c r="F57" s="67">
        <v>43841</v>
      </c>
      <c r="G57" s="68"/>
      <c r="H57" s="55"/>
      <c r="I57" s="55"/>
      <c r="J57" s="55"/>
      <c r="K57" s="55"/>
      <c r="L57" s="55"/>
      <c r="M57" s="58"/>
    </row>
    <row r="58" spans="1:13" ht="60" x14ac:dyDescent="0.25">
      <c r="A58" s="48">
        <f t="shared" si="0"/>
        <v>49</v>
      </c>
      <c r="B58" s="74" t="s">
        <v>168</v>
      </c>
      <c r="C58" s="75" t="s">
        <v>173</v>
      </c>
      <c r="D58" s="76" t="s">
        <v>11</v>
      </c>
      <c r="E58" s="77" t="s">
        <v>174</v>
      </c>
      <c r="F58" s="67">
        <v>43845</v>
      </c>
      <c r="G58" s="67">
        <v>43971</v>
      </c>
      <c r="H58" s="55"/>
      <c r="I58" s="55"/>
      <c r="J58" s="55"/>
      <c r="K58" s="55"/>
      <c r="L58" s="55"/>
      <c r="M58" s="58"/>
    </row>
    <row r="59" spans="1:13" ht="60" x14ac:dyDescent="0.25">
      <c r="A59" s="48">
        <f t="shared" si="0"/>
        <v>50</v>
      </c>
      <c r="B59" s="78" t="s">
        <v>168</v>
      </c>
      <c r="C59" s="79" t="s">
        <v>175</v>
      </c>
      <c r="D59" s="80" t="s">
        <v>11</v>
      </c>
      <c r="E59" s="97" t="s">
        <v>174</v>
      </c>
      <c r="F59" s="67">
        <v>43958</v>
      </c>
      <c r="G59" s="68"/>
      <c r="H59" s="55"/>
      <c r="I59" s="55"/>
      <c r="J59" s="55"/>
      <c r="K59" s="55"/>
      <c r="L59" s="55"/>
      <c r="M59" s="58"/>
    </row>
    <row r="60" spans="1:13" ht="18" customHeight="1" x14ac:dyDescent="0.25">
      <c r="A60" s="48">
        <f t="shared" si="0"/>
        <v>51</v>
      </c>
      <c r="B60" s="63" t="s">
        <v>176</v>
      </c>
      <c r="C60" s="82" t="s">
        <v>177</v>
      </c>
      <c r="D60" s="65" t="s">
        <v>11</v>
      </c>
      <c r="E60" s="66" t="s">
        <v>109</v>
      </c>
      <c r="F60" s="67">
        <v>43831</v>
      </c>
      <c r="G60" s="83"/>
      <c r="H60" s="58"/>
      <c r="I60" s="58"/>
      <c r="J60" s="58"/>
      <c r="K60" s="58"/>
      <c r="L60" s="58"/>
      <c r="M60" s="58"/>
    </row>
    <row r="61" spans="1:13" ht="18" customHeight="1" x14ac:dyDescent="0.25">
      <c r="A61" s="48">
        <f t="shared" si="0"/>
        <v>52</v>
      </c>
      <c r="B61" s="63" t="s">
        <v>178</v>
      </c>
      <c r="C61" s="82" t="s">
        <v>179</v>
      </c>
      <c r="D61" s="65" t="s">
        <v>11</v>
      </c>
      <c r="E61" s="66" t="s">
        <v>109</v>
      </c>
      <c r="F61" s="67">
        <v>43831</v>
      </c>
      <c r="G61" s="68"/>
      <c r="H61" s="55"/>
      <c r="I61" s="55"/>
      <c r="J61" s="55"/>
      <c r="K61" s="55"/>
      <c r="L61" s="55"/>
      <c r="M61" s="58"/>
    </row>
    <row r="62" spans="1:13" ht="18" customHeight="1" x14ac:dyDescent="0.25">
      <c r="A62" s="48">
        <f t="shared" si="0"/>
        <v>53</v>
      </c>
      <c r="B62" s="63" t="s">
        <v>180</v>
      </c>
      <c r="C62" s="82" t="s">
        <v>181</v>
      </c>
      <c r="D62" s="65" t="s">
        <v>11</v>
      </c>
      <c r="E62" s="66" t="s">
        <v>109</v>
      </c>
      <c r="F62" s="67">
        <v>43831</v>
      </c>
      <c r="G62" s="68"/>
      <c r="H62" s="55"/>
      <c r="I62" s="55"/>
      <c r="J62" s="55"/>
      <c r="K62" s="55"/>
      <c r="L62" s="55"/>
      <c r="M62" s="58"/>
    </row>
    <row r="63" spans="1:13" ht="18" customHeight="1" x14ac:dyDescent="0.25">
      <c r="A63" s="48">
        <f t="shared" si="0"/>
        <v>54</v>
      </c>
      <c r="B63" s="63" t="s">
        <v>182</v>
      </c>
      <c r="C63" s="82" t="s">
        <v>183</v>
      </c>
      <c r="D63" s="65" t="s">
        <v>12</v>
      </c>
      <c r="E63" s="66" t="s">
        <v>109</v>
      </c>
      <c r="F63" s="67">
        <v>43831</v>
      </c>
      <c r="G63" s="83"/>
      <c r="H63" s="58"/>
      <c r="I63" s="58"/>
      <c r="J63" s="58"/>
      <c r="K63" s="58"/>
      <c r="L63" s="58"/>
      <c r="M63" s="58"/>
    </row>
    <row r="64" spans="1:13" ht="18" customHeight="1" x14ac:dyDescent="0.25">
      <c r="A64" s="48">
        <f t="shared" si="0"/>
        <v>55</v>
      </c>
      <c r="B64" s="63" t="s">
        <v>184</v>
      </c>
      <c r="C64" s="82" t="s">
        <v>185</v>
      </c>
      <c r="D64" s="65" t="s">
        <v>12</v>
      </c>
      <c r="E64" s="66" t="s">
        <v>109</v>
      </c>
      <c r="F64" s="67">
        <v>43831</v>
      </c>
      <c r="G64" s="68"/>
      <c r="H64" s="55"/>
      <c r="I64" s="55"/>
      <c r="J64" s="55"/>
      <c r="K64" s="55"/>
      <c r="L64" s="55"/>
      <c r="M64" s="58"/>
    </row>
    <row r="65" spans="1:13" ht="18" customHeight="1" x14ac:dyDescent="0.25">
      <c r="B65" s="256" t="s">
        <v>186</v>
      </c>
      <c r="C65" s="257"/>
      <c r="D65" s="257"/>
      <c r="E65" s="257"/>
      <c r="F65" s="68"/>
      <c r="G65" s="68"/>
      <c r="H65" s="55"/>
      <c r="I65" s="55"/>
      <c r="J65" s="55"/>
      <c r="K65" s="55"/>
      <c r="L65" s="55"/>
      <c r="M65" s="58"/>
    </row>
    <row r="66" spans="1:13" ht="18" customHeight="1" x14ac:dyDescent="0.25">
      <c r="A66" s="48">
        <v>1</v>
      </c>
      <c r="B66" s="63" t="s">
        <v>107</v>
      </c>
      <c r="C66" s="82" t="s">
        <v>187</v>
      </c>
      <c r="D66" s="65" t="s">
        <v>188</v>
      </c>
      <c r="E66" s="66" t="s">
        <v>109</v>
      </c>
      <c r="F66" s="67">
        <v>43831</v>
      </c>
      <c r="G66" s="68"/>
      <c r="H66" s="55"/>
      <c r="I66" s="55"/>
      <c r="J66" s="55"/>
      <c r="K66" s="55"/>
      <c r="L66" s="55"/>
      <c r="M66" s="58"/>
    </row>
    <row r="67" spans="1:13" ht="18" customHeight="1" x14ac:dyDescent="0.25">
      <c r="A67" s="48">
        <f>A66+1</f>
        <v>2</v>
      </c>
      <c r="B67" s="98" t="s">
        <v>119</v>
      </c>
      <c r="C67" s="82" t="s">
        <v>189</v>
      </c>
      <c r="D67" s="99" t="s">
        <v>11</v>
      </c>
      <c r="E67" s="66" t="s">
        <v>109</v>
      </c>
      <c r="F67" s="67">
        <v>44146</v>
      </c>
      <c r="G67" s="68"/>
      <c r="H67" s="55"/>
      <c r="I67" s="55"/>
      <c r="J67" s="55"/>
      <c r="K67" s="55"/>
      <c r="L67" s="55"/>
      <c r="M67" s="58"/>
    </row>
    <row r="68" spans="1:13" ht="18" customHeight="1" x14ac:dyDescent="0.25">
      <c r="A68" s="48">
        <f t="shared" ref="A68:A89" si="1">A67+1</f>
        <v>3</v>
      </c>
      <c r="B68" s="98" t="s">
        <v>119</v>
      </c>
      <c r="C68" s="82" t="s">
        <v>190</v>
      </c>
      <c r="D68" s="65" t="s">
        <v>188</v>
      </c>
      <c r="E68" s="66" t="s">
        <v>109</v>
      </c>
      <c r="F68" s="67">
        <v>44146</v>
      </c>
      <c r="G68" s="68"/>
      <c r="H68" s="55"/>
      <c r="I68" s="55"/>
      <c r="J68" s="55"/>
      <c r="K68" s="55"/>
      <c r="L68" s="55"/>
      <c r="M68" s="58"/>
    </row>
    <row r="69" spans="1:13" ht="98.25" customHeight="1" x14ac:dyDescent="0.25">
      <c r="A69" s="48">
        <f t="shared" si="1"/>
        <v>4</v>
      </c>
      <c r="B69" s="74" t="s">
        <v>119</v>
      </c>
      <c r="C69" s="75" t="s">
        <v>191</v>
      </c>
      <c r="D69" s="76" t="s">
        <v>11</v>
      </c>
      <c r="E69" s="77" t="s">
        <v>126</v>
      </c>
      <c r="F69" s="67">
        <v>43841</v>
      </c>
      <c r="G69" s="68"/>
      <c r="H69" s="55"/>
      <c r="I69" s="55"/>
      <c r="J69" s="55"/>
      <c r="K69" s="55"/>
      <c r="L69" s="55"/>
      <c r="M69" s="58"/>
    </row>
    <row r="70" spans="1:13" ht="98.25" customHeight="1" x14ac:dyDescent="0.25">
      <c r="A70" s="48">
        <f t="shared" si="1"/>
        <v>5</v>
      </c>
      <c r="B70" s="78" t="s">
        <v>119</v>
      </c>
      <c r="C70" s="79" t="s">
        <v>192</v>
      </c>
      <c r="D70" s="80" t="s">
        <v>11</v>
      </c>
      <c r="E70" s="81" t="s">
        <v>126</v>
      </c>
      <c r="F70" s="67">
        <v>43958</v>
      </c>
      <c r="G70" s="68"/>
      <c r="H70" s="55"/>
      <c r="I70" s="55"/>
      <c r="J70" s="55"/>
      <c r="K70" s="55"/>
      <c r="L70" s="55"/>
      <c r="M70" s="58"/>
    </row>
    <row r="71" spans="1:13" ht="90" x14ac:dyDescent="0.25">
      <c r="A71" s="48">
        <f t="shared" si="1"/>
        <v>6</v>
      </c>
      <c r="B71" s="74" t="s">
        <v>119</v>
      </c>
      <c r="C71" s="75" t="s">
        <v>123</v>
      </c>
      <c r="D71" s="76" t="s">
        <v>11</v>
      </c>
      <c r="E71" s="77" t="s">
        <v>124</v>
      </c>
      <c r="F71" s="67">
        <v>44146</v>
      </c>
      <c r="G71" s="68"/>
      <c r="H71" s="55"/>
      <c r="I71" s="55"/>
      <c r="J71" s="55"/>
      <c r="K71" s="55"/>
      <c r="L71" s="55"/>
      <c r="M71" s="58"/>
    </row>
    <row r="72" spans="1:13" ht="90" x14ac:dyDescent="0.25">
      <c r="A72" s="48">
        <f t="shared" si="1"/>
        <v>7</v>
      </c>
      <c r="B72" s="85" t="s">
        <v>119</v>
      </c>
      <c r="C72" s="86" t="s">
        <v>193</v>
      </c>
      <c r="D72" s="87" t="s">
        <v>11</v>
      </c>
      <c r="E72" s="88" t="s">
        <v>138</v>
      </c>
      <c r="F72" s="67">
        <v>43966</v>
      </c>
      <c r="G72" s="68"/>
      <c r="H72" s="55"/>
      <c r="I72" s="55"/>
      <c r="J72" s="55"/>
      <c r="K72" s="55"/>
      <c r="L72" s="55"/>
      <c r="M72" s="58"/>
    </row>
    <row r="73" spans="1:13" ht="90" x14ac:dyDescent="0.25">
      <c r="A73" s="48">
        <f t="shared" si="1"/>
        <v>8</v>
      </c>
      <c r="B73" s="85" t="s">
        <v>119</v>
      </c>
      <c r="C73" s="86" t="s">
        <v>194</v>
      </c>
      <c r="D73" s="87" t="s">
        <v>12</v>
      </c>
      <c r="E73" s="88" t="s">
        <v>138</v>
      </c>
      <c r="F73" s="67">
        <v>43966</v>
      </c>
      <c r="G73" s="68"/>
      <c r="H73" s="55"/>
      <c r="I73" s="55"/>
      <c r="J73" s="55"/>
      <c r="K73" s="55"/>
      <c r="L73" s="55"/>
      <c r="M73" s="58"/>
    </row>
    <row r="74" spans="1:13" ht="18" customHeight="1" x14ac:dyDescent="0.25">
      <c r="A74" s="48">
        <f t="shared" si="1"/>
        <v>9</v>
      </c>
      <c r="B74" s="63" t="s">
        <v>152</v>
      </c>
      <c r="C74" s="82" t="s">
        <v>195</v>
      </c>
      <c r="D74" s="65" t="s">
        <v>11</v>
      </c>
      <c r="E74" s="66" t="s">
        <v>109</v>
      </c>
      <c r="F74" s="67">
        <v>43831</v>
      </c>
      <c r="G74" s="83"/>
      <c r="H74" s="58"/>
      <c r="I74" s="58"/>
      <c r="J74" s="58"/>
      <c r="K74" s="58"/>
      <c r="L74" s="58"/>
      <c r="M74" s="58"/>
    </row>
    <row r="75" spans="1:13" ht="36" customHeight="1" x14ac:dyDescent="0.25">
      <c r="A75" s="48">
        <f t="shared" si="1"/>
        <v>10</v>
      </c>
      <c r="B75" s="63" t="s">
        <v>152</v>
      </c>
      <c r="C75" s="82" t="s">
        <v>196</v>
      </c>
      <c r="D75" s="100" t="s">
        <v>197</v>
      </c>
      <c r="E75" s="66" t="s">
        <v>109</v>
      </c>
      <c r="F75" s="67">
        <v>43831</v>
      </c>
      <c r="G75" s="83"/>
      <c r="H75" s="58"/>
      <c r="I75" s="58"/>
      <c r="J75" s="58"/>
      <c r="K75" s="58"/>
      <c r="L75" s="58"/>
      <c r="M75" s="58"/>
    </row>
    <row r="76" spans="1:13" ht="36" customHeight="1" x14ac:dyDescent="0.25">
      <c r="A76" s="48">
        <f t="shared" si="1"/>
        <v>11</v>
      </c>
      <c r="B76" s="63" t="s">
        <v>152</v>
      </c>
      <c r="C76" s="82" t="s">
        <v>198</v>
      </c>
      <c r="D76" s="100" t="s">
        <v>199</v>
      </c>
      <c r="E76" s="66" t="s">
        <v>109</v>
      </c>
      <c r="F76" s="67">
        <v>43831</v>
      </c>
      <c r="G76" s="83"/>
      <c r="H76" s="58"/>
      <c r="I76" s="58"/>
      <c r="J76" s="58"/>
      <c r="K76" s="58"/>
      <c r="L76" s="58"/>
      <c r="M76" s="58"/>
    </row>
    <row r="77" spans="1:13" ht="18" customHeight="1" x14ac:dyDescent="0.25">
      <c r="A77" s="48">
        <f t="shared" si="1"/>
        <v>12</v>
      </c>
      <c r="B77" s="63" t="s">
        <v>59</v>
      </c>
      <c r="C77" s="82" t="s">
        <v>200</v>
      </c>
      <c r="D77" s="65" t="s">
        <v>11</v>
      </c>
      <c r="E77" s="66" t="s">
        <v>109</v>
      </c>
      <c r="F77" s="67">
        <v>43831</v>
      </c>
      <c r="G77" s="83"/>
      <c r="H77" s="58"/>
      <c r="I77" s="58"/>
      <c r="J77" s="58"/>
      <c r="K77" s="58"/>
      <c r="L77" s="58"/>
      <c r="M77" s="58"/>
    </row>
    <row r="78" spans="1:13" s="107" customFormat="1" ht="36" customHeight="1" x14ac:dyDescent="0.25">
      <c r="A78" s="48">
        <f t="shared" si="1"/>
        <v>13</v>
      </c>
      <c r="B78" s="101" t="s">
        <v>59</v>
      </c>
      <c r="C78" s="102" t="s">
        <v>201</v>
      </c>
      <c r="D78" s="103" t="s">
        <v>202</v>
      </c>
      <c r="E78" s="104" t="s">
        <v>109</v>
      </c>
      <c r="F78" s="67">
        <v>43831</v>
      </c>
      <c r="G78" s="68"/>
      <c r="H78" s="105"/>
      <c r="I78" s="105"/>
      <c r="J78" s="105"/>
      <c r="K78" s="105"/>
      <c r="L78" s="105"/>
      <c r="M78" s="106"/>
    </row>
    <row r="79" spans="1:13" s="107" customFormat="1" ht="36" customHeight="1" x14ac:dyDescent="0.25">
      <c r="A79" s="48">
        <f t="shared" si="1"/>
        <v>14</v>
      </c>
      <c r="B79" s="101" t="s">
        <v>59</v>
      </c>
      <c r="C79" s="102" t="s">
        <v>203</v>
      </c>
      <c r="D79" s="103" t="s">
        <v>204</v>
      </c>
      <c r="E79" s="104" t="s">
        <v>109</v>
      </c>
      <c r="F79" s="67">
        <v>43831</v>
      </c>
      <c r="G79" s="68"/>
      <c r="H79" s="105"/>
      <c r="I79" s="105"/>
      <c r="J79" s="105"/>
      <c r="K79" s="105"/>
      <c r="L79" s="105"/>
      <c r="M79" s="106"/>
    </row>
    <row r="80" spans="1:13" s="107" customFormat="1" ht="36" customHeight="1" x14ac:dyDescent="0.25">
      <c r="A80" s="48">
        <f t="shared" si="1"/>
        <v>15</v>
      </c>
      <c r="B80" s="101" t="s">
        <v>59</v>
      </c>
      <c r="C80" s="102" t="s">
        <v>205</v>
      </c>
      <c r="D80" s="103" t="s">
        <v>206</v>
      </c>
      <c r="E80" s="104" t="s">
        <v>109</v>
      </c>
      <c r="F80" s="67">
        <v>43831</v>
      </c>
      <c r="G80" s="68"/>
      <c r="H80" s="105"/>
      <c r="I80" s="105"/>
      <c r="J80" s="105"/>
      <c r="K80" s="105"/>
      <c r="L80" s="105"/>
      <c r="M80" s="106"/>
    </row>
    <row r="81" spans="1:13" ht="18" customHeight="1" x14ac:dyDescent="0.25">
      <c r="A81" s="48">
        <f t="shared" si="1"/>
        <v>16</v>
      </c>
      <c r="B81" s="63" t="s">
        <v>59</v>
      </c>
      <c r="C81" s="82" t="s">
        <v>207</v>
      </c>
      <c r="D81" s="65" t="s">
        <v>188</v>
      </c>
      <c r="E81" s="66" t="s">
        <v>109</v>
      </c>
      <c r="F81" s="67">
        <v>43831</v>
      </c>
      <c r="G81" s="68"/>
      <c r="H81" s="55"/>
      <c r="I81" s="55"/>
      <c r="J81" s="55"/>
      <c r="K81" s="55"/>
      <c r="L81" s="55"/>
      <c r="M81" s="58"/>
    </row>
    <row r="82" spans="1:13" ht="18" customHeight="1" x14ac:dyDescent="0.25">
      <c r="A82" s="48">
        <f t="shared" si="1"/>
        <v>17</v>
      </c>
      <c r="B82" s="63" t="s">
        <v>165</v>
      </c>
      <c r="C82" s="82" t="s">
        <v>208</v>
      </c>
      <c r="D82" s="65" t="s">
        <v>11</v>
      </c>
      <c r="E82" s="66" t="s">
        <v>109</v>
      </c>
      <c r="F82" s="67">
        <v>43831</v>
      </c>
      <c r="G82" s="68"/>
      <c r="H82" s="55"/>
      <c r="I82" s="55"/>
      <c r="J82" s="55"/>
      <c r="K82" s="55"/>
      <c r="L82" s="55"/>
      <c r="M82" s="58"/>
    </row>
    <row r="83" spans="1:13" ht="18" customHeight="1" x14ac:dyDescent="0.25">
      <c r="A83" s="48">
        <f t="shared" si="1"/>
        <v>18</v>
      </c>
      <c r="B83" s="63" t="s">
        <v>176</v>
      </c>
      <c r="C83" s="82" t="s">
        <v>209</v>
      </c>
      <c r="D83" s="65" t="s">
        <v>11</v>
      </c>
      <c r="E83" s="66" t="s">
        <v>109</v>
      </c>
      <c r="F83" s="67">
        <v>43831</v>
      </c>
      <c r="G83" s="83"/>
      <c r="H83" s="58"/>
      <c r="I83" s="58"/>
      <c r="J83" s="58"/>
      <c r="K83" s="58"/>
      <c r="L83" s="58"/>
      <c r="M83" s="58"/>
    </row>
    <row r="84" spans="1:13" ht="18" customHeight="1" x14ac:dyDescent="0.25">
      <c r="A84" s="48">
        <f t="shared" si="1"/>
        <v>19</v>
      </c>
      <c r="B84" s="63" t="s">
        <v>180</v>
      </c>
      <c r="C84" s="82" t="s">
        <v>210</v>
      </c>
      <c r="D84" s="65" t="s">
        <v>11</v>
      </c>
      <c r="E84" s="66" t="s">
        <v>109</v>
      </c>
      <c r="F84" s="67">
        <v>43831</v>
      </c>
      <c r="G84" s="68"/>
      <c r="H84" s="55"/>
      <c r="I84" s="55"/>
      <c r="J84" s="55"/>
      <c r="K84" s="55"/>
      <c r="L84" s="55"/>
      <c r="M84" s="58"/>
    </row>
    <row r="85" spans="1:13" ht="18" customHeight="1" x14ac:dyDescent="0.25">
      <c r="A85" s="48">
        <f t="shared" si="1"/>
        <v>20</v>
      </c>
      <c r="B85" s="63" t="s">
        <v>184</v>
      </c>
      <c r="C85" s="82" t="s">
        <v>211</v>
      </c>
      <c r="D85" s="65" t="s">
        <v>188</v>
      </c>
      <c r="E85" s="66" t="s">
        <v>109</v>
      </c>
      <c r="F85" s="67">
        <v>43831</v>
      </c>
      <c r="G85" s="68"/>
      <c r="H85" s="55"/>
      <c r="I85" s="55"/>
      <c r="J85" s="55"/>
      <c r="K85" s="55"/>
      <c r="L85" s="55"/>
      <c r="M85" s="58"/>
    </row>
    <row r="86" spans="1:13" ht="18" customHeight="1" x14ac:dyDescent="0.25">
      <c r="A86" s="48">
        <f t="shared" si="1"/>
        <v>21</v>
      </c>
      <c r="B86" s="63" t="s">
        <v>212</v>
      </c>
      <c r="C86" s="82" t="s">
        <v>213</v>
      </c>
      <c r="D86" s="65" t="s">
        <v>214</v>
      </c>
      <c r="E86" s="66"/>
      <c r="F86" s="67">
        <v>43831</v>
      </c>
      <c r="G86" s="68"/>
      <c r="H86" s="55"/>
      <c r="I86" s="55"/>
      <c r="J86" s="55"/>
      <c r="K86" s="55"/>
      <c r="L86" s="55"/>
      <c r="M86" s="58"/>
    </row>
    <row r="87" spans="1:13" ht="18" customHeight="1" x14ac:dyDescent="0.25">
      <c r="A87" s="48">
        <f t="shared" si="1"/>
        <v>22</v>
      </c>
      <c r="B87" s="63" t="s">
        <v>212</v>
      </c>
      <c r="C87" s="82" t="s">
        <v>215</v>
      </c>
      <c r="D87" s="65" t="s">
        <v>214</v>
      </c>
      <c r="E87" s="66"/>
      <c r="F87" s="67">
        <v>43831</v>
      </c>
      <c r="G87" s="68"/>
      <c r="H87" s="55"/>
      <c r="I87" s="55"/>
      <c r="J87" s="55"/>
      <c r="K87" s="55"/>
      <c r="L87" s="55"/>
      <c r="M87" s="58"/>
    </row>
    <row r="88" spans="1:13" ht="18" hidden="1" customHeight="1" x14ac:dyDescent="0.25">
      <c r="A88" s="48">
        <f t="shared" si="1"/>
        <v>23</v>
      </c>
      <c r="B88" s="108"/>
      <c r="C88" s="108"/>
      <c r="D88" s="108"/>
      <c r="E88" s="109"/>
      <c r="F88" s="83"/>
      <c r="G88" s="83"/>
    </row>
    <row r="89" spans="1:13" ht="18" hidden="1" customHeight="1" x14ac:dyDescent="0.25">
      <c r="A89" s="48">
        <f t="shared" si="1"/>
        <v>24</v>
      </c>
      <c r="B89" s="110"/>
      <c r="C89" s="110"/>
      <c r="D89" s="110"/>
      <c r="E89" s="111"/>
      <c r="F89" s="112"/>
      <c r="G89" s="112"/>
      <c r="H89" s="49"/>
      <c r="I89" s="49"/>
      <c r="J89" s="49"/>
      <c r="K89" s="49"/>
      <c r="L89" s="49"/>
      <c r="M89" s="49"/>
    </row>
    <row r="90" spans="1:13" ht="18" customHeight="1" x14ac:dyDescent="0.25"/>
    <row r="91" spans="1:13" hidden="1" x14ac:dyDescent="0.25">
      <c r="B91" s="114" t="s">
        <v>216</v>
      </c>
      <c r="C91" s="114"/>
      <c r="D91" s="114"/>
      <c r="E91" s="114" t="s">
        <v>94</v>
      </c>
      <c r="F91" s="52"/>
    </row>
    <row r="92" spans="1:13" x14ac:dyDescent="0.25">
      <c r="B92" s="115"/>
      <c r="C92" s="115"/>
      <c r="D92" s="115"/>
      <c r="E92" s="115"/>
      <c r="F92" s="52"/>
    </row>
    <row r="93" spans="1:13" x14ac:dyDescent="0.25">
      <c r="B93" s="114" t="s">
        <v>27</v>
      </c>
      <c r="C93" s="114"/>
      <c r="D93" s="114"/>
      <c r="E93" s="114" t="s">
        <v>217</v>
      </c>
      <c r="F93" s="52"/>
    </row>
    <row r="102" spans="2:14" x14ac:dyDescent="0.25">
      <c r="L102" s="245"/>
      <c r="M102" s="245"/>
      <c r="N102" s="245"/>
    </row>
    <row r="103" spans="2:14" x14ac:dyDescent="0.25">
      <c r="L103" s="51"/>
      <c r="M103" s="51"/>
      <c r="N103" s="51"/>
    </row>
    <row r="104" spans="2:14" ht="35.25" customHeight="1" x14ac:dyDescent="0.25">
      <c r="B104" s="58"/>
      <c r="C104" s="58"/>
      <c r="D104" s="58"/>
      <c r="E104" s="58"/>
      <c r="F104" s="116"/>
      <c r="G104" s="116"/>
      <c r="H104" s="58"/>
      <c r="I104" s="58"/>
      <c r="J104" s="58"/>
      <c r="K104" s="58"/>
      <c r="L104" s="117"/>
      <c r="M104" s="117"/>
    </row>
    <row r="105" spans="2:14" ht="36" customHeight="1" x14ac:dyDescent="0.25">
      <c r="B105" s="55"/>
      <c r="C105" s="55"/>
      <c r="D105" s="246"/>
      <c r="E105" s="246"/>
      <c r="F105" s="246"/>
      <c r="G105" s="246"/>
      <c r="H105" s="246"/>
      <c r="I105" s="246"/>
      <c r="J105" s="246"/>
      <c r="K105" s="246"/>
      <c r="L105" s="246"/>
      <c r="M105" s="246"/>
    </row>
    <row r="106" spans="2:14" x14ac:dyDescent="0.25">
      <c r="B106" s="55"/>
      <c r="C106" s="55"/>
      <c r="D106" s="55"/>
      <c r="E106" s="117"/>
      <c r="F106" s="53"/>
      <c r="G106" s="53"/>
      <c r="H106" s="117"/>
      <c r="I106" s="117"/>
      <c r="J106" s="117"/>
      <c r="K106" s="55"/>
      <c r="L106" s="55"/>
      <c r="M106" s="58"/>
    </row>
    <row r="107" spans="2:14" x14ac:dyDescent="0.25">
      <c r="B107" s="55"/>
      <c r="C107" s="55"/>
      <c r="D107" s="55"/>
      <c r="E107" s="247"/>
      <c r="F107" s="247"/>
      <c r="G107" s="247"/>
      <c r="H107" s="247"/>
      <c r="I107" s="247"/>
      <c r="J107" s="247"/>
      <c r="K107" s="55"/>
      <c r="L107" s="55"/>
      <c r="M107" s="58"/>
    </row>
    <row r="108" spans="2:14" ht="15" customHeight="1" x14ac:dyDescent="0.25">
      <c r="B108" s="55"/>
      <c r="C108" s="55"/>
      <c r="D108" s="55"/>
      <c r="E108" s="253"/>
      <c r="F108" s="253"/>
      <c r="G108" s="253"/>
      <c r="H108" s="253"/>
      <c r="I108" s="253"/>
      <c r="J108" s="55"/>
      <c r="K108" s="55"/>
      <c r="L108" s="55"/>
      <c r="M108" s="58"/>
    </row>
    <row r="109" spans="2:14" ht="60" customHeight="1" x14ac:dyDescent="0.25">
      <c r="B109" s="55"/>
      <c r="C109" s="55"/>
      <c r="D109" s="55"/>
      <c r="E109" s="55"/>
      <c r="F109" s="53"/>
      <c r="G109" s="53"/>
      <c r="H109" s="55"/>
      <c r="I109" s="55"/>
      <c r="J109" s="55"/>
      <c r="K109" s="55"/>
      <c r="L109" s="55"/>
      <c r="M109" s="58"/>
    </row>
    <row r="110" spans="2:14" x14ac:dyDescent="0.25">
      <c r="B110" s="249"/>
      <c r="C110" s="250"/>
      <c r="D110" s="251"/>
      <c r="E110" s="249"/>
      <c r="F110" s="249"/>
      <c r="G110" s="249"/>
      <c r="H110" s="249"/>
      <c r="I110" s="249"/>
      <c r="J110" s="249"/>
      <c r="K110" s="249"/>
      <c r="L110" s="249"/>
      <c r="M110" s="58"/>
    </row>
    <row r="111" spans="2:14" x14ac:dyDescent="0.25">
      <c r="B111" s="249"/>
      <c r="C111" s="250"/>
      <c r="D111" s="251"/>
      <c r="E111" s="249"/>
      <c r="F111" s="61"/>
      <c r="G111" s="61"/>
      <c r="H111" s="59"/>
      <c r="I111" s="59"/>
      <c r="J111" s="59"/>
      <c r="K111" s="59"/>
      <c r="L111" s="60"/>
      <c r="M111" s="61"/>
    </row>
    <row r="112" spans="2:14" x14ac:dyDescent="0.25">
      <c r="B112" s="55"/>
      <c r="C112" s="55"/>
      <c r="D112" s="55"/>
      <c r="E112" s="55"/>
      <c r="F112" s="53"/>
      <c r="G112" s="53"/>
      <c r="H112" s="55"/>
      <c r="I112" s="55"/>
      <c r="J112" s="55"/>
      <c r="K112" s="55"/>
      <c r="L112" s="55"/>
      <c r="M112" s="58"/>
    </row>
    <row r="113" spans="2:13" x14ac:dyDescent="0.25">
      <c r="B113" s="55"/>
      <c r="C113" s="55"/>
      <c r="D113" s="55"/>
      <c r="E113" s="55"/>
      <c r="F113" s="53"/>
      <c r="G113" s="53"/>
      <c r="H113" s="55"/>
      <c r="I113" s="55"/>
      <c r="J113" s="55"/>
      <c r="K113" s="55"/>
      <c r="L113" s="55"/>
      <c r="M113" s="58"/>
    </row>
    <row r="114" spans="2:13" x14ac:dyDescent="0.25">
      <c r="B114" s="55"/>
      <c r="C114" s="55"/>
      <c r="D114" s="55"/>
      <c r="E114" s="55"/>
      <c r="F114" s="53"/>
      <c r="G114" s="53"/>
      <c r="H114" s="55"/>
      <c r="I114" s="55"/>
      <c r="J114" s="55"/>
      <c r="K114" s="55"/>
      <c r="L114" s="55"/>
      <c r="M114" s="58"/>
    </row>
    <row r="115" spans="2:13" x14ac:dyDescent="0.25">
      <c r="B115" s="58"/>
      <c r="C115" s="58"/>
      <c r="D115" s="58"/>
      <c r="E115" s="58"/>
      <c r="F115" s="116"/>
      <c r="G115" s="116"/>
      <c r="H115" s="58"/>
      <c r="I115" s="58"/>
      <c r="J115" s="58"/>
      <c r="K115" s="58"/>
      <c r="L115" s="58"/>
      <c r="M115" s="58"/>
    </row>
    <row r="116" spans="2:13" x14ac:dyDescent="0.25">
      <c r="B116" s="58"/>
      <c r="C116" s="58"/>
      <c r="D116" s="58"/>
      <c r="E116" s="58"/>
      <c r="F116" s="116"/>
      <c r="G116" s="116"/>
      <c r="H116" s="58"/>
      <c r="I116" s="58"/>
      <c r="J116" s="58"/>
      <c r="K116" s="58"/>
      <c r="L116" s="58"/>
      <c r="M116" s="58"/>
    </row>
    <row r="117" spans="2:13" x14ac:dyDescent="0.25">
      <c r="B117" s="252"/>
      <c r="C117" s="252"/>
      <c r="D117" s="252"/>
      <c r="E117" s="252"/>
      <c r="F117" s="252"/>
      <c r="G117" s="252"/>
      <c r="H117" s="252"/>
      <c r="I117" s="252"/>
      <c r="J117" s="252"/>
      <c r="K117" s="252"/>
      <c r="L117" s="252"/>
      <c r="M117" s="252"/>
    </row>
    <row r="119" spans="2:13" x14ac:dyDescent="0.25">
      <c r="B119" s="248"/>
      <c r="C119" s="248"/>
      <c r="D119" s="248"/>
      <c r="E119" s="248"/>
      <c r="F119" s="248"/>
    </row>
    <row r="120" spans="2:13" x14ac:dyDescent="0.25">
      <c r="B120" s="115"/>
      <c r="C120" s="115"/>
      <c r="D120" s="115"/>
      <c r="E120" s="115"/>
      <c r="F120" s="52"/>
    </row>
    <row r="121" spans="2:13" x14ac:dyDescent="0.25">
      <c r="B121" s="248"/>
      <c r="C121" s="248"/>
      <c r="D121" s="248"/>
      <c r="E121" s="248"/>
      <c r="F121" s="248"/>
    </row>
  </sheetData>
  <mergeCells count="23">
    <mergeCell ref="B9:E9"/>
    <mergeCell ref="B65:E65"/>
    <mergeCell ref="B1:G1"/>
    <mergeCell ref="C3:E3"/>
    <mergeCell ref="C4:E4"/>
    <mergeCell ref="B7:B8"/>
    <mergeCell ref="C7:C8"/>
    <mergeCell ref="D7:D8"/>
    <mergeCell ref="E7:E8"/>
    <mergeCell ref="F7:F8"/>
    <mergeCell ref="G7:G8"/>
    <mergeCell ref="L102:N102"/>
    <mergeCell ref="D105:M105"/>
    <mergeCell ref="E107:J107"/>
    <mergeCell ref="B119:F119"/>
    <mergeCell ref="B121:F121"/>
    <mergeCell ref="B110:B111"/>
    <mergeCell ref="C110:C111"/>
    <mergeCell ref="D110:D111"/>
    <mergeCell ref="E110:E111"/>
    <mergeCell ref="F110:L110"/>
    <mergeCell ref="B117:M117"/>
    <mergeCell ref="E108:I108"/>
  </mergeCells>
  <pageMargins left="0.70866141732283472" right="0.70866141732283472" top="0.74803149606299213" bottom="0.74803149606299213" header="0.31496062992125984" footer="0.31496062992125984"/>
  <pageSetup paperSize="9" scale="83"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view="pageBreakPreview" zoomScale="60" zoomScaleNormal="100" workbookViewId="0">
      <selection activeCell="E30" sqref="E30"/>
    </sheetView>
  </sheetViews>
  <sheetFormatPr defaultRowHeight="12.75" x14ac:dyDescent="0.2"/>
  <cols>
    <col min="1" max="1" width="3" style="118" customWidth="1"/>
    <col min="2" max="2" width="6.5703125" style="118" customWidth="1"/>
    <col min="3" max="3" width="41" style="118" customWidth="1"/>
    <col min="4" max="4" width="9.140625" style="118"/>
    <col min="5" max="5" width="11.7109375" style="118" customWidth="1"/>
    <col min="6" max="6" width="9.140625" style="118"/>
    <col min="7" max="7" width="9.5703125" style="118" customWidth="1"/>
    <col min="8" max="8" width="11.42578125" style="118" customWidth="1"/>
    <col min="9" max="14" width="9.140625" style="118" customWidth="1"/>
    <col min="15" max="256" width="9.140625" style="118"/>
    <col min="257" max="257" width="3" style="118" customWidth="1"/>
    <col min="258" max="258" width="6.5703125" style="118" customWidth="1"/>
    <col min="259" max="259" width="41" style="118" customWidth="1"/>
    <col min="260" max="260" width="9.140625" style="118"/>
    <col min="261" max="261" width="11.7109375" style="118" customWidth="1"/>
    <col min="262" max="262" width="9.140625" style="118"/>
    <col min="263" max="263" width="9.5703125" style="118" customWidth="1"/>
    <col min="264" max="264" width="9.140625" style="118" customWidth="1"/>
    <col min="265" max="512" width="9.140625" style="118"/>
    <col min="513" max="513" width="3" style="118" customWidth="1"/>
    <col min="514" max="514" width="6.5703125" style="118" customWidth="1"/>
    <col min="515" max="515" width="41" style="118" customWidth="1"/>
    <col min="516" max="516" width="9.140625" style="118"/>
    <col min="517" max="517" width="11.7109375" style="118" customWidth="1"/>
    <col min="518" max="518" width="9.140625" style="118"/>
    <col min="519" max="519" width="9.5703125" style="118" customWidth="1"/>
    <col min="520" max="520" width="9.140625" style="118" customWidth="1"/>
    <col min="521" max="768" width="9.140625" style="118"/>
    <col min="769" max="769" width="3" style="118" customWidth="1"/>
    <col min="770" max="770" width="6.5703125" style="118" customWidth="1"/>
    <col min="771" max="771" width="41" style="118" customWidth="1"/>
    <col min="772" max="772" width="9.140625" style="118"/>
    <col min="773" max="773" width="11.7109375" style="118" customWidth="1"/>
    <col min="774" max="774" width="9.140625" style="118"/>
    <col min="775" max="775" width="9.5703125" style="118" customWidth="1"/>
    <col min="776" max="776" width="9.140625" style="118" customWidth="1"/>
    <col min="777" max="1024" width="9.140625" style="118"/>
    <col min="1025" max="1025" width="3" style="118" customWidth="1"/>
    <col min="1026" max="1026" width="6.5703125" style="118" customWidth="1"/>
    <col min="1027" max="1027" width="41" style="118" customWidth="1"/>
    <col min="1028" max="1028" width="9.140625" style="118"/>
    <col min="1029" max="1029" width="11.7109375" style="118" customWidth="1"/>
    <col min="1030" max="1030" width="9.140625" style="118"/>
    <col min="1031" max="1031" width="9.5703125" style="118" customWidth="1"/>
    <col min="1032" max="1032" width="9.140625" style="118" customWidth="1"/>
    <col min="1033" max="1280" width="9.140625" style="118"/>
    <col min="1281" max="1281" width="3" style="118" customWidth="1"/>
    <col min="1282" max="1282" width="6.5703125" style="118" customWidth="1"/>
    <col min="1283" max="1283" width="41" style="118" customWidth="1"/>
    <col min="1284" max="1284" width="9.140625" style="118"/>
    <col min="1285" max="1285" width="11.7109375" style="118" customWidth="1"/>
    <col min="1286" max="1286" width="9.140625" style="118"/>
    <col min="1287" max="1287" width="9.5703125" style="118" customWidth="1"/>
    <col min="1288" max="1288" width="9.140625" style="118" customWidth="1"/>
    <col min="1289" max="1536" width="9.140625" style="118"/>
    <col min="1537" max="1537" width="3" style="118" customWidth="1"/>
    <col min="1538" max="1538" width="6.5703125" style="118" customWidth="1"/>
    <col min="1539" max="1539" width="41" style="118" customWidth="1"/>
    <col min="1540" max="1540" width="9.140625" style="118"/>
    <col min="1541" max="1541" width="11.7109375" style="118" customWidth="1"/>
    <col min="1542" max="1542" width="9.140625" style="118"/>
    <col min="1543" max="1543" width="9.5703125" style="118" customWidth="1"/>
    <col min="1544" max="1544" width="9.140625" style="118" customWidth="1"/>
    <col min="1545" max="1792" width="9.140625" style="118"/>
    <col min="1793" max="1793" width="3" style="118" customWidth="1"/>
    <col min="1794" max="1794" width="6.5703125" style="118" customWidth="1"/>
    <col min="1795" max="1795" width="41" style="118" customWidth="1"/>
    <col min="1796" max="1796" width="9.140625" style="118"/>
    <col min="1797" max="1797" width="11.7109375" style="118" customWidth="1"/>
    <col min="1798" max="1798" width="9.140625" style="118"/>
    <col min="1799" max="1799" width="9.5703125" style="118" customWidth="1"/>
    <col min="1800" max="1800" width="9.140625" style="118" customWidth="1"/>
    <col min="1801" max="2048" width="9.140625" style="118"/>
    <col min="2049" max="2049" width="3" style="118" customWidth="1"/>
    <col min="2050" max="2050" width="6.5703125" style="118" customWidth="1"/>
    <col min="2051" max="2051" width="41" style="118" customWidth="1"/>
    <col min="2052" max="2052" width="9.140625" style="118"/>
    <col min="2053" max="2053" width="11.7109375" style="118" customWidth="1"/>
    <col min="2054" max="2054" width="9.140625" style="118"/>
    <col min="2055" max="2055" width="9.5703125" style="118" customWidth="1"/>
    <col min="2056" max="2056" width="9.140625" style="118" customWidth="1"/>
    <col min="2057" max="2304" width="9.140625" style="118"/>
    <col min="2305" max="2305" width="3" style="118" customWidth="1"/>
    <col min="2306" max="2306" width="6.5703125" style="118" customWidth="1"/>
    <col min="2307" max="2307" width="41" style="118" customWidth="1"/>
    <col min="2308" max="2308" width="9.140625" style="118"/>
    <col min="2309" max="2309" width="11.7109375" style="118" customWidth="1"/>
    <col min="2310" max="2310" width="9.140625" style="118"/>
    <col min="2311" max="2311" width="9.5703125" style="118" customWidth="1"/>
    <col min="2312" max="2312" width="9.140625" style="118" customWidth="1"/>
    <col min="2313" max="2560" width="9.140625" style="118"/>
    <col min="2561" max="2561" width="3" style="118" customWidth="1"/>
    <col min="2562" max="2562" width="6.5703125" style="118" customWidth="1"/>
    <col min="2563" max="2563" width="41" style="118" customWidth="1"/>
    <col min="2564" max="2564" width="9.140625" style="118"/>
    <col min="2565" max="2565" width="11.7109375" style="118" customWidth="1"/>
    <col min="2566" max="2566" width="9.140625" style="118"/>
    <col min="2567" max="2567" width="9.5703125" style="118" customWidth="1"/>
    <col min="2568" max="2568" width="9.140625" style="118" customWidth="1"/>
    <col min="2569" max="2816" width="9.140625" style="118"/>
    <col min="2817" max="2817" width="3" style="118" customWidth="1"/>
    <col min="2818" max="2818" width="6.5703125" style="118" customWidth="1"/>
    <col min="2819" max="2819" width="41" style="118" customWidth="1"/>
    <col min="2820" max="2820" width="9.140625" style="118"/>
    <col min="2821" max="2821" width="11.7109375" style="118" customWidth="1"/>
    <col min="2822" max="2822" width="9.140625" style="118"/>
    <col min="2823" max="2823" width="9.5703125" style="118" customWidth="1"/>
    <col min="2824" max="2824" width="9.140625" style="118" customWidth="1"/>
    <col min="2825" max="3072" width="9.140625" style="118"/>
    <col min="3073" max="3073" width="3" style="118" customWidth="1"/>
    <col min="3074" max="3074" width="6.5703125" style="118" customWidth="1"/>
    <col min="3075" max="3075" width="41" style="118" customWidth="1"/>
    <col min="3076" max="3076" width="9.140625" style="118"/>
    <col min="3077" max="3077" width="11.7109375" style="118" customWidth="1"/>
    <col min="3078" max="3078" width="9.140625" style="118"/>
    <col min="3079" max="3079" width="9.5703125" style="118" customWidth="1"/>
    <col min="3080" max="3080" width="9.140625" style="118" customWidth="1"/>
    <col min="3081" max="3328" width="9.140625" style="118"/>
    <col min="3329" max="3329" width="3" style="118" customWidth="1"/>
    <col min="3330" max="3330" width="6.5703125" style="118" customWidth="1"/>
    <col min="3331" max="3331" width="41" style="118" customWidth="1"/>
    <col min="3332" max="3332" width="9.140625" style="118"/>
    <col min="3333" max="3333" width="11.7109375" style="118" customWidth="1"/>
    <col min="3334" max="3334" width="9.140625" style="118"/>
    <col min="3335" max="3335" width="9.5703125" style="118" customWidth="1"/>
    <col min="3336" max="3336" width="9.140625" style="118" customWidth="1"/>
    <col min="3337" max="3584" width="9.140625" style="118"/>
    <col min="3585" max="3585" width="3" style="118" customWidth="1"/>
    <col min="3586" max="3586" width="6.5703125" style="118" customWidth="1"/>
    <col min="3587" max="3587" width="41" style="118" customWidth="1"/>
    <col min="3588" max="3588" width="9.140625" style="118"/>
    <col min="3589" max="3589" width="11.7109375" style="118" customWidth="1"/>
    <col min="3590" max="3590" width="9.140625" style="118"/>
    <col min="3591" max="3591" width="9.5703125" style="118" customWidth="1"/>
    <col min="3592" max="3592" width="9.140625" style="118" customWidth="1"/>
    <col min="3593" max="3840" width="9.140625" style="118"/>
    <col min="3841" max="3841" width="3" style="118" customWidth="1"/>
    <col min="3842" max="3842" width="6.5703125" style="118" customWidth="1"/>
    <col min="3843" max="3843" width="41" style="118" customWidth="1"/>
    <col min="3844" max="3844" width="9.140625" style="118"/>
    <col min="3845" max="3845" width="11.7109375" style="118" customWidth="1"/>
    <col min="3846" max="3846" width="9.140625" style="118"/>
    <col min="3847" max="3847" width="9.5703125" style="118" customWidth="1"/>
    <col min="3848" max="3848" width="9.140625" style="118" customWidth="1"/>
    <col min="3849" max="4096" width="9.140625" style="118"/>
    <col min="4097" max="4097" width="3" style="118" customWidth="1"/>
    <col min="4098" max="4098" width="6.5703125" style="118" customWidth="1"/>
    <col min="4099" max="4099" width="41" style="118" customWidth="1"/>
    <col min="4100" max="4100" width="9.140625" style="118"/>
    <col min="4101" max="4101" width="11.7109375" style="118" customWidth="1"/>
    <col min="4102" max="4102" width="9.140625" style="118"/>
    <col min="4103" max="4103" width="9.5703125" style="118" customWidth="1"/>
    <col min="4104" max="4104" width="9.140625" style="118" customWidth="1"/>
    <col min="4105" max="4352" width="9.140625" style="118"/>
    <col min="4353" max="4353" width="3" style="118" customWidth="1"/>
    <col min="4354" max="4354" width="6.5703125" style="118" customWidth="1"/>
    <col min="4355" max="4355" width="41" style="118" customWidth="1"/>
    <col min="4356" max="4356" width="9.140625" style="118"/>
    <col min="4357" max="4357" width="11.7109375" style="118" customWidth="1"/>
    <col min="4358" max="4358" width="9.140625" style="118"/>
    <col min="4359" max="4359" width="9.5703125" style="118" customWidth="1"/>
    <col min="4360" max="4360" width="9.140625" style="118" customWidth="1"/>
    <col min="4361" max="4608" width="9.140625" style="118"/>
    <col min="4609" max="4609" width="3" style="118" customWidth="1"/>
    <col min="4610" max="4610" width="6.5703125" style="118" customWidth="1"/>
    <col min="4611" max="4611" width="41" style="118" customWidth="1"/>
    <col min="4612" max="4612" width="9.140625" style="118"/>
    <col min="4613" max="4613" width="11.7109375" style="118" customWidth="1"/>
    <col min="4614" max="4614" width="9.140625" style="118"/>
    <col min="4615" max="4615" width="9.5703125" style="118" customWidth="1"/>
    <col min="4616" max="4616" width="9.140625" style="118" customWidth="1"/>
    <col min="4617" max="4864" width="9.140625" style="118"/>
    <col min="4865" max="4865" width="3" style="118" customWidth="1"/>
    <col min="4866" max="4866" width="6.5703125" style="118" customWidth="1"/>
    <col min="4867" max="4867" width="41" style="118" customWidth="1"/>
    <col min="4868" max="4868" width="9.140625" style="118"/>
    <col min="4869" max="4869" width="11.7109375" style="118" customWidth="1"/>
    <col min="4870" max="4870" width="9.140625" style="118"/>
    <col min="4871" max="4871" width="9.5703125" style="118" customWidth="1"/>
    <col min="4872" max="4872" width="9.140625" style="118" customWidth="1"/>
    <col min="4873" max="5120" width="9.140625" style="118"/>
    <col min="5121" max="5121" width="3" style="118" customWidth="1"/>
    <col min="5122" max="5122" width="6.5703125" style="118" customWidth="1"/>
    <col min="5123" max="5123" width="41" style="118" customWidth="1"/>
    <col min="5124" max="5124" width="9.140625" style="118"/>
    <col min="5125" max="5125" width="11.7109375" style="118" customWidth="1"/>
    <col min="5126" max="5126" width="9.140625" style="118"/>
    <col min="5127" max="5127" width="9.5703125" style="118" customWidth="1"/>
    <col min="5128" max="5128" width="9.140625" style="118" customWidth="1"/>
    <col min="5129" max="5376" width="9.140625" style="118"/>
    <col min="5377" max="5377" width="3" style="118" customWidth="1"/>
    <col min="5378" max="5378" width="6.5703125" style="118" customWidth="1"/>
    <col min="5379" max="5379" width="41" style="118" customWidth="1"/>
    <col min="5380" max="5380" width="9.140625" style="118"/>
    <col min="5381" max="5381" width="11.7109375" style="118" customWidth="1"/>
    <col min="5382" max="5382" width="9.140625" style="118"/>
    <col min="5383" max="5383" width="9.5703125" style="118" customWidth="1"/>
    <col min="5384" max="5384" width="9.140625" style="118" customWidth="1"/>
    <col min="5385" max="5632" width="9.140625" style="118"/>
    <col min="5633" max="5633" width="3" style="118" customWidth="1"/>
    <col min="5634" max="5634" width="6.5703125" style="118" customWidth="1"/>
    <col min="5635" max="5635" width="41" style="118" customWidth="1"/>
    <col min="5636" max="5636" width="9.140625" style="118"/>
    <col min="5637" max="5637" width="11.7109375" style="118" customWidth="1"/>
    <col min="5638" max="5638" width="9.140625" style="118"/>
    <col min="5639" max="5639" width="9.5703125" style="118" customWidth="1"/>
    <col min="5640" max="5640" width="9.140625" style="118" customWidth="1"/>
    <col min="5641" max="5888" width="9.140625" style="118"/>
    <col min="5889" max="5889" width="3" style="118" customWidth="1"/>
    <col min="5890" max="5890" width="6.5703125" style="118" customWidth="1"/>
    <col min="5891" max="5891" width="41" style="118" customWidth="1"/>
    <col min="5892" max="5892" width="9.140625" style="118"/>
    <col min="5893" max="5893" width="11.7109375" style="118" customWidth="1"/>
    <col min="5894" max="5894" width="9.140625" style="118"/>
    <col min="5895" max="5895" width="9.5703125" style="118" customWidth="1"/>
    <col min="5896" max="5896" width="9.140625" style="118" customWidth="1"/>
    <col min="5897" max="6144" width="9.140625" style="118"/>
    <col min="6145" max="6145" width="3" style="118" customWidth="1"/>
    <col min="6146" max="6146" width="6.5703125" style="118" customWidth="1"/>
    <col min="6147" max="6147" width="41" style="118" customWidth="1"/>
    <col min="6148" max="6148" width="9.140625" style="118"/>
    <col min="6149" max="6149" width="11.7109375" style="118" customWidth="1"/>
    <col min="6150" max="6150" width="9.140625" style="118"/>
    <col min="6151" max="6151" width="9.5703125" style="118" customWidth="1"/>
    <col min="6152" max="6152" width="9.140625" style="118" customWidth="1"/>
    <col min="6153" max="6400" width="9.140625" style="118"/>
    <col min="6401" max="6401" width="3" style="118" customWidth="1"/>
    <col min="6402" max="6402" width="6.5703125" style="118" customWidth="1"/>
    <col min="6403" max="6403" width="41" style="118" customWidth="1"/>
    <col min="6404" max="6404" width="9.140625" style="118"/>
    <col min="6405" max="6405" width="11.7109375" style="118" customWidth="1"/>
    <col min="6406" max="6406" width="9.140625" style="118"/>
    <col min="6407" max="6407" width="9.5703125" style="118" customWidth="1"/>
    <col min="6408" max="6408" width="9.140625" style="118" customWidth="1"/>
    <col min="6409" max="6656" width="9.140625" style="118"/>
    <col min="6657" max="6657" width="3" style="118" customWidth="1"/>
    <col min="6658" max="6658" width="6.5703125" style="118" customWidth="1"/>
    <col min="6659" max="6659" width="41" style="118" customWidth="1"/>
    <col min="6660" max="6660" width="9.140625" style="118"/>
    <col min="6661" max="6661" width="11.7109375" style="118" customWidth="1"/>
    <col min="6662" max="6662" width="9.140625" style="118"/>
    <col min="6663" max="6663" width="9.5703125" style="118" customWidth="1"/>
    <col min="6664" max="6664" width="9.140625" style="118" customWidth="1"/>
    <col min="6665" max="6912" width="9.140625" style="118"/>
    <col min="6913" max="6913" width="3" style="118" customWidth="1"/>
    <col min="6914" max="6914" width="6.5703125" style="118" customWidth="1"/>
    <col min="6915" max="6915" width="41" style="118" customWidth="1"/>
    <col min="6916" max="6916" width="9.140625" style="118"/>
    <col min="6917" max="6917" width="11.7109375" style="118" customWidth="1"/>
    <col min="6918" max="6918" width="9.140625" style="118"/>
    <col min="6919" max="6919" width="9.5703125" style="118" customWidth="1"/>
    <col min="6920" max="6920" width="9.140625" style="118" customWidth="1"/>
    <col min="6921" max="7168" width="9.140625" style="118"/>
    <col min="7169" max="7169" width="3" style="118" customWidth="1"/>
    <col min="7170" max="7170" width="6.5703125" style="118" customWidth="1"/>
    <col min="7171" max="7171" width="41" style="118" customWidth="1"/>
    <col min="7172" max="7172" width="9.140625" style="118"/>
    <col min="7173" max="7173" width="11.7109375" style="118" customWidth="1"/>
    <col min="7174" max="7174" width="9.140625" style="118"/>
    <col min="7175" max="7175" width="9.5703125" style="118" customWidth="1"/>
    <col min="7176" max="7176" width="9.140625" style="118" customWidth="1"/>
    <col min="7177" max="7424" width="9.140625" style="118"/>
    <col min="7425" max="7425" width="3" style="118" customWidth="1"/>
    <col min="7426" max="7426" width="6.5703125" style="118" customWidth="1"/>
    <col min="7427" max="7427" width="41" style="118" customWidth="1"/>
    <col min="7428" max="7428" width="9.140625" style="118"/>
    <col min="7429" max="7429" width="11.7109375" style="118" customWidth="1"/>
    <col min="7430" max="7430" width="9.140625" style="118"/>
    <col min="7431" max="7431" width="9.5703125" style="118" customWidth="1"/>
    <col min="7432" max="7432" width="9.140625" style="118" customWidth="1"/>
    <col min="7433" max="7680" width="9.140625" style="118"/>
    <col min="7681" max="7681" width="3" style="118" customWidth="1"/>
    <col min="7682" max="7682" width="6.5703125" style="118" customWidth="1"/>
    <col min="7683" max="7683" width="41" style="118" customWidth="1"/>
    <col min="7684" max="7684" width="9.140625" style="118"/>
    <col min="7685" max="7685" width="11.7109375" style="118" customWidth="1"/>
    <col min="7686" max="7686" width="9.140625" style="118"/>
    <col min="7687" max="7687" width="9.5703125" style="118" customWidth="1"/>
    <col min="7688" max="7688" width="9.140625" style="118" customWidth="1"/>
    <col min="7689" max="7936" width="9.140625" style="118"/>
    <col min="7937" max="7937" width="3" style="118" customWidth="1"/>
    <col min="7938" max="7938" width="6.5703125" style="118" customWidth="1"/>
    <col min="7939" max="7939" width="41" style="118" customWidth="1"/>
    <col min="7940" max="7940" width="9.140625" style="118"/>
    <col min="7941" max="7941" width="11.7109375" style="118" customWidth="1"/>
    <col min="7942" max="7942" width="9.140625" style="118"/>
    <col min="7943" max="7943" width="9.5703125" style="118" customWidth="1"/>
    <col min="7944" max="7944" width="9.140625" style="118" customWidth="1"/>
    <col min="7945" max="8192" width="9.140625" style="118"/>
    <col min="8193" max="8193" width="3" style="118" customWidth="1"/>
    <col min="8194" max="8194" width="6.5703125" style="118" customWidth="1"/>
    <col min="8195" max="8195" width="41" style="118" customWidth="1"/>
    <col min="8196" max="8196" width="9.140625" style="118"/>
    <col min="8197" max="8197" width="11.7109375" style="118" customWidth="1"/>
    <col min="8198" max="8198" width="9.140625" style="118"/>
    <col min="8199" max="8199" width="9.5703125" style="118" customWidth="1"/>
    <col min="8200" max="8200" width="9.140625" style="118" customWidth="1"/>
    <col min="8201" max="8448" width="9.140625" style="118"/>
    <col min="8449" max="8449" width="3" style="118" customWidth="1"/>
    <col min="8450" max="8450" width="6.5703125" style="118" customWidth="1"/>
    <col min="8451" max="8451" width="41" style="118" customWidth="1"/>
    <col min="8452" max="8452" width="9.140625" style="118"/>
    <col min="8453" max="8453" width="11.7109375" style="118" customWidth="1"/>
    <col min="8454" max="8454" width="9.140625" style="118"/>
    <col min="8455" max="8455" width="9.5703125" style="118" customWidth="1"/>
    <col min="8456" max="8456" width="9.140625" style="118" customWidth="1"/>
    <col min="8457" max="8704" width="9.140625" style="118"/>
    <col min="8705" max="8705" width="3" style="118" customWidth="1"/>
    <col min="8706" max="8706" width="6.5703125" style="118" customWidth="1"/>
    <col min="8707" max="8707" width="41" style="118" customWidth="1"/>
    <col min="8708" max="8708" width="9.140625" style="118"/>
    <col min="8709" max="8709" width="11.7109375" style="118" customWidth="1"/>
    <col min="8710" max="8710" width="9.140625" style="118"/>
    <col min="8711" max="8711" width="9.5703125" style="118" customWidth="1"/>
    <col min="8712" max="8712" width="9.140625" style="118" customWidth="1"/>
    <col min="8713" max="8960" width="9.140625" style="118"/>
    <col min="8961" max="8961" width="3" style="118" customWidth="1"/>
    <col min="8962" max="8962" width="6.5703125" style="118" customWidth="1"/>
    <col min="8963" max="8963" width="41" style="118" customWidth="1"/>
    <col min="8964" max="8964" width="9.140625" style="118"/>
    <col min="8965" max="8965" width="11.7109375" style="118" customWidth="1"/>
    <col min="8966" max="8966" width="9.140625" style="118"/>
    <col min="8967" max="8967" width="9.5703125" style="118" customWidth="1"/>
    <col min="8968" max="8968" width="9.140625" style="118" customWidth="1"/>
    <col min="8969" max="9216" width="9.140625" style="118"/>
    <col min="9217" max="9217" width="3" style="118" customWidth="1"/>
    <col min="9218" max="9218" width="6.5703125" style="118" customWidth="1"/>
    <col min="9219" max="9219" width="41" style="118" customWidth="1"/>
    <col min="9220" max="9220" width="9.140625" style="118"/>
    <col min="9221" max="9221" width="11.7109375" style="118" customWidth="1"/>
    <col min="9222" max="9222" width="9.140625" style="118"/>
    <col min="9223" max="9223" width="9.5703125" style="118" customWidth="1"/>
    <col min="9224" max="9224" width="9.140625" style="118" customWidth="1"/>
    <col min="9225" max="9472" width="9.140625" style="118"/>
    <col min="9473" max="9473" width="3" style="118" customWidth="1"/>
    <col min="9474" max="9474" width="6.5703125" style="118" customWidth="1"/>
    <col min="9475" max="9475" width="41" style="118" customWidth="1"/>
    <col min="9476" max="9476" width="9.140625" style="118"/>
    <col min="9477" max="9477" width="11.7109375" style="118" customWidth="1"/>
    <col min="9478" max="9478" width="9.140625" style="118"/>
    <col min="9479" max="9479" width="9.5703125" style="118" customWidth="1"/>
    <col min="9480" max="9480" width="9.140625" style="118" customWidth="1"/>
    <col min="9481" max="9728" width="9.140625" style="118"/>
    <col min="9729" max="9729" width="3" style="118" customWidth="1"/>
    <col min="9730" max="9730" width="6.5703125" style="118" customWidth="1"/>
    <col min="9731" max="9731" width="41" style="118" customWidth="1"/>
    <col min="9732" max="9732" width="9.140625" style="118"/>
    <col min="9733" max="9733" width="11.7109375" style="118" customWidth="1"/>
    <col min="9734" max="9734" width="9.140625" style="118"/>
    <col min="9735" max="9735" width="9.5703125" style="118" customWidth="1"/>
    <col min="9736" max="9736" width="9.140625" style="118" customWidth="1"/>
    <col min="9737" max="9984" width="9.140625" style="118"/>
    <col min="9985" max="9985" width="3" style="118" customWidth="1"/>
    <col min="9986" max="9986" width="6.5703125" style="118" customWidth="1"/>
    <col min="9987" max="9987" width="41" style="118" customWidth="1"/>
    <col min="9988" max="9988" width="9.140625" style="118"/>
    <col min="9989" max="9989" width="11.7109375" style="118" customWidth="1"/>
    <col min="9990" max="9990" width="9.140625" style="118"/>
    <col min="9991" max="9991" width="9.5703125" style="118" customWidth="1"/>
    <col min="9992" max="9992" width="9.140625" style="118" customWidth="1"/>
    <col min="9993" max="10240" width="9.140625" style="118"/>
    <col min="10241" max="10241" width="3" style="118" customWidth="1"/>
    <col min="10242" max="10242" width="6.5703125" style="118" customWidth="1"/>
    <col min="10243" max="10243" width="41" style="118" customWidth="1"/>
    <col min="10244" max="10244" width="9.140625" style="118"/>
    <col min="10245" max="10245" width="11.7109375" style="118" customWidth="1"/>
    <col min="10246" max="10246" width="9.140625" style="118"/>
    <col min="10247" max="10247" width="9.5703125" style="118" customWidth="1"/>
    <col min="10248" max="10248" width="9.140625" style="118" customWidth="1"/>
    <col min="10249" max="10496" width="9.140625" style="118"/>
    <col min="10497" max="10497" width="3" style="118" customWidth="1"/>
    <col min="10498" max="10498" width="6.5703125" style="118" customWidth="1"/>
    <col min="10499" max="10499" width="41" style="118" customWidth="1"/>
    <col min="10500" max="10500" width="9.140625" style="118"/>
    <col min="10501" max="10501" width="11.7109375" style="118" customWidth="1"/>
    <col min="10502" max="10502" width="9.140625" style="118"/>
    <col min="10503" max="10503" width="9.5703125" style="118" customWidth="1"/>
    <col min="10504" max="10504" width="9.140625" style="118" customWidth="1"/>
    <col min="10505" max="10752" width="9.140625" style="118"/>
    <col min="10753" max="10753" width="3" style="118" customWidth="1"/>
    <col min="10754" max="10754" width="6.5703125" style="118" customWidth="1"/>
    <col min="10755" max="10755" width="41" style="118" customWidth="1"/>
    <col min="10756" max="10756" width="9.140625" style="118"/>
    <col min="10757" max="10757" width="11.7109375" style="118" customWidth="1"/>
    <col min="10758" max="10758" width="9.140625" style="118"/>
    <col min="10759" max="10759" width="9.5703125" style="118" customWidth="1"/>
    <col min="10760" max="10760" width="9.140625" style="118" customWidth="1"/>
    <col min="10761" max="11008" width="9.140625" style="118"/>
    <col min="11009" max="11009" width="3" style="118" customWidth="1"/>
    <col min="11010" max="11010" width="6.5703125" style="118" customWidth="1"/>
    <col min="11011" max="11011" width="41" style="118" customWidth="1"/>
    <col min="11012" max="11012" width="9.140625" style="118"/>
    <col min="11013" max="11013" width="11.7109375" style="118" customWidth="1"/>
    <col min="11014" max="11014" width="9.140625" style="118"/>
    <col min="11015" max="11015" width="9.5703125" style="118" customWidth="1"/>
    <col min="11016" max="11016" width="9.140625" style="118" customWidth="1"/>
    <col min="11017" max="11264" width="9.140625" style="118"/>
    <col min="11265" max="11265" width="3" style="118" customWidth="1"/>
    <col min="11266" max="11266" width="6.5703125" style="118" customWidth="1"/>
    <col min="11267" max="11267" width="41" style="118" customWidth="1"/>
    <col min="11268" max="11268" width="9.140625" style="118"/>
    <col min="11269" max="11269" width="11.7109375" style="118" customWidth="1"/>
    <col min="11270" max="11270" width="9.140625" style="118"/>
    <col min="11271" max="11271" width="9.5703125" style="118" customWidth="1"/>
    <col min="11272" max="11272" width="9.140625" style="118" customWidth="1"/>
    <col min="11273" max="11520" width="9.140625" style="118"/>
    <col min="11521" max="11521" width="3" style="118" customWidth="1"/>
    <col min="11522" max="11522" width="6.5703125" style="118" customWidth="1"/>
    <col min="11523" max="11523" width="41" style="118" customWidth="1"/>
    <col min="11524" max="11524" width="9.140625" style="118"/>
    <col min="11525" max="11525" width="11.7109375" style="118" customWidth="1"/>
    <col min="11526" max="11526" width="9.140625" style="118"/>
    <col min="11527" max="11527" width="9.5703125" style="118" customWidth="1"/>
    <col min="11528" max="11528" width="9.140625" style="118" customWidth="1"/>
    <col min="11529" max="11776" width="9.140625" style="118"/>
    <col min="11777" max="11777" width="3" style="118" customWidth="1"/>
    <col min="11778" max="11778" width="6.5703125" style="118" customWidth="1"/>
    <col min="11779" max="11779" width="41" style="118" customWidth="1"/>
    <col min="11780" max="11780" width="9.140625" style="118"/>
    <col min="11781" max="11781" width="11.7109375" style="118" customWidth="1"/>
    <col min="11782" max="11782" width="9.140625" style="118"/>
    <col min="11783" max="11783" width="9.5703125" style="118" customWidth="1"/>
    <col min="11784" max="11784" width="9.140625" style="118" customWidth="1"/>
    <col min="11785" max="12032" width="9.140625" style="118"/>
    <col min="12033" max="12033" width="3" style="118" customWidth="1"/>
    <col min="12034" max="12034" width="6.5703125" style="118" customWidth="1"/>
    <col min="12035" max="12035" width="41" style="118" customWidth="1"/>
    <col min="12036" max="12036" width="9.140625" style="118"/>
    <col min="12037" max="12037" width="11.7109375" style="118" customWidth="1"/>
    <col min="12038" max="12038" width="9.140625" style="118"/>
    <col min="12039" max="12039" width="9.5703125" style="118" customWidth="1"/>
    <col min="12040" max="12040" width="9.140625" style="118" customWidth="1"/>
    <col min="12041" max="12288" width="9.140625" style="118"/>
    <col min="12289" max="12289" width="3" style="118" customWidth="1"/>
    <col min="12290" max="12290" width="6.5703125" style="118" customWidth="1"/>
    <col min="12291" max="12291" width="41" style="118" customWidth="1"/>
    <col min="12292" max="12292" width="9.140625" style="118"/>
    <col min="12293" max="12293" width="11.7109375" style="118" customWidth="1"/>
    <col min="12294" max="12294" width="9.140625" style="118"/>
    <col min="12295" max="12295" width="9.5703125" style="118" customWidth="1"/>
    <col min="12296" max="12296" width="9.140625" style="118" customWidth="1"/>
    <col min="12297" max="12544" width="9.140625" style="118"/>
    <col min="12545" max="12545" width="3" style="118" customWidth="1"/>
    <col min="12546" max="12546" width="6.5703125" style="118" customWidth="1"/>
    <col min="12547" max="12547" width="41" style="118" customWidth="1"/>
    <col min="12548" max="12548" width="9.140625" style="118"/>
    <col min="12549" max="12549" width="11.7109375" style="118" customWidth="1"/>
    <col min="12550" max="12550" width="9.140625" style="118"/>
    <col min="12551" max="12551" width="9.5703125" style="118" customWidth="1"/>
    <col min="12552" max="12552" width="9.140625" style="118" customWidth="1"/>
    <col min="12553" max="12800" width="9.140625" style="118"/>
    <col min="12801" max="12801" width="3" style="118" customWidth="1"/>
    <col min="12802" max="12802" width="6.5703125" style="118" customWidth="1"/>
    <col min="12803" max="12803" width="41" style="118" customWidth="1"/>
    <col min="12804" max="12804" width="9.140625" style="118"/>
    <col min="12805" max="12805" width="11.7109375" style="118" customWidth="1"/>
    <col min="12806" max="12806" width="9.140625" style="118"/>
    <col min="12807" max="12807" width="9.5703125" style="118" customWidth="1"/>
    <col min="12808" max="12808" width="9.140625" style="118" customWidth="1"/>
    <col min="12809" max="13056" width="9.140625" style="118"/>
    <col min="13057" max="13057" width="3" style="118" customWidth="1"/>
    <col min="13058" max="13058" width="6.5703125" style="118" customWidth="1"/>
    <col min="13059" max="13059" width="41" style="118" customWidth="1"/>
    <col min="13060" max="13060" width="9.140625" style="118"/>
    <col min="13061" max="13061" width="11.7109375" style="118" customWidth="1"/>
    <col min="13062" max="13062" width="9.140625" style="118"/>
    <col min="13063" max="13063" width="9.5703125" style="118" customWidth="1"/>
    <col min="13064" max="13064" width="9.140625" style="118" customWidth="1"/>
    <col min="13065" max="13312" width="9.140625" style="118"/>
    <col min="13313" max="13313" width="3" style="118" customWidth="1"/>
    <col min="13314" max="13314" width="6.5703125" style="118" customWidth="1"/>
    <col min="13315" max="13315" width="41" style="118" customWidth="1"/>
    <col min="13316" max="13316" width="9.140625" style="118"/>
    <col min="13317" max="13317" width="11.7109375" style="118" customWidth="1"/>
    <col min="13318" max="13318" width="9.140625" style="118"/>
    <col min="13319" max="13319" width="9.5703125" style="118" customWidth="1"/>
    <col min="13320" max="13320" width="9.140625" style="118" customWidth="1"/>
    <col min="13321" max="13568" width="9.140625" style="118"/>
    <col min="13569" max="13569" width="3" style="118" customWidth="1"/>
    <col min="13570" max="13570" width="6.5703125" style="118" customWidth="1"/>
    <col min="13571" max="13571" width="41" style="118" customWidth="1"/>
    <col min="13572" max="13572" width="9.140625" style="118"/>
    <col min="13573" max="13573" width="11.7109375" style="118" customWidth="1"/>
    <col min="13574" max="13574" width="9.140625" style="118"/>
    <col min="13575" max="13575" width="9.5703125" style="118" customWidth="1"/>
    <col min="13576" max="13576" width="9.140625" style="118" customWidth="1"/>
    <col min="13577" max="13824" width="9.140625" style="118"/>
    <col min="13825" max="13825" width="3" style="118" customWidth="1"/>
    <col min="13826" max="13826" width="6.5703125" style="118" customWidth="1"/>
    <col min="13827" max="13827" width="41" style="118" customWidth="1"/>
    <col min="13828" max="13828" width="9.140625" style="118"/>
    <col min="13829" max="13829" width="11.7109375" style="118" customWidth="1"/>
    <col min="13830" max="13830" width="9.140625" style="118"/>
    <col min="13831" max="13831" width="9.5703125" style="118" customWidth="1"/>
    <col min="13832" max="13832" width="9.140625" style="118" customWidth="1"/>
    <col min="13833" max="14080" width="9.140625" style="118"/>
    <col min="14081" max="14081" width="3" style="118" customWidth="1"/>
    <col min="14082" max="14082" width="6.5703125" style="118" customWidth="1"/>
    <col min="14083" max="14083" width="41" style="118" customWidth="1"/>
    <col min="14084" max="14084" width="9.140625" style="118"/>
    <col min="14085" max="14085" width="11.7109375" style="118" customWidth="1"/>
    <col min="14086" max="14086" width="9.140625" style="118"/>
    <col min="14087" max="14087" width="9.5703125" style="118" customWidth="1"/>
    <col min="14088" max="14088" width="9.140625" style="118" customWidth="1"/>
    <col min="14089" max="14336" width="9.140625" style="118"/>
    <col min="14337" max="14337" width="3" style="118" customWidth="1"/>
    <col min="14338" max="14338" width="6.5703125" style="118" customWidth="1"/>
    <col min="14339" max="14339" width="41" style="118" customWidth="1"/>
    <col min="14340" max="14340" width="9.140625" style="118"/>
    <col min="14341" max="14341" width="11.7109375" style="118" customWidth="1"/>
    <col min="14342" max="14342" width="9.140625" style="118"/>
    <col min="14343" max="14343" width="9.5703125" style="118" customWidth="1"/>
    <col min="14344" max="14344" width="9.140625" style="118" customWidth="1"/>
    <col min="14345" max="14592" width="9.140625" style="118"/>
    <col min="14593" max="14593" width="3" style="118" customWidth="1"/>
    <col min="14594" max="14594" width="6.5703125" style="118" customWidth="1"/>
    <col min="14595" max="14595" width="41" style="118" customWidth="1"/>
    <col min="14596" max="14596" width="9.140625" style="118"/>
    <col min="14597" max="14597" width="11.7109375" style="118" customWidth="1"/>
    <col min="14598" max="14598" width="9.140625" style="118"/>
    <col min="14599" max="14599" width="9.5703125" style="118" customWidth="1"/>
    <col min="14600" max="14600" width="9.140625" style="118" customWidth="1"/>
    <col min="14601" max="14848" width="9.140625" style="118"/>
    <col min="14849" max="14849" width="3" style="118" customWidth="1"/>
    <col min="14850" max="14850" width="6.5703125" style="118" customWidth="1"/>
    <col min="14851" max="14851" width="41" style="118" customWidth="1"/>
    <col min="14852" max="14852" width="9.140625" style="118"/>
    <col min="14853" max="14853" width="11.7109375" style="118" customWidth="1"/>
    <col min="14854" max="14854" width="9.140625" style="118"/>
    <col min="14855" max="14855" width="9.5703125" style="118" customWidth="1"/>
    <col min="14856" max="14856" width="9.140625" style="118" customWidth="1"/>
    <col min="14857" max="15104" width="9.140625" style="118"/>
    <col min="15105" max="15105" width="3" style="118" customWidth="1"/>
    <col min="15106" max="15106" width="6.5703125" style="118" customWidth="1"/>
    <col min="15107" max="15107" width="41" style="118" customWidth="1"/>
    <col min="15108" max="15108" width="9.140625" style="118"/>
    <col min="15109" max="15109" width="11.7109375" style="118" customWidth="1"/>
    <col min="15110" max="15110" width="9.140625" style="118"/>
    <col min="15111" max="15111" width="9.5703125" style="118" customWidth="1"/>
    <col min="15112" max="15112" width="9.140625" style="118" customWidth="1"/>
    <col min="15113" max="15360" width="9.140625" style="118"/>
    <col min="15361" max="15361" width="3" style="118" customWidth="1"/>
    <col min="15362" max="15362" width="6.5703125" style="118" customWidth="1"/>
    <col min="15363" max="15363" width="41" style="118" customWidth="1"/>
    <col min="15364" max="15364" width="9.140625" style="118"/>
    <col min="15365" max="15365" width="11.7109375" style="118" customWidth="1"/>
    <col min="15366" max="15366" width="9.140625" style="118"/>
    <col min="15367" max="15367" width="9.5703125" style="118" customWidth="1"/>
    <col min="15368" max="15368" width="9.140625" style="118" customWidth="1"/>
    <col min="15369" max="15616" width="9.140625" style="118"/>
    <col min="15617" max="15617" width="3" style="118" customWidth="1"/>
    <col min="15618" max="15618" width="6.5703125" style="118" customWidth="1"/>
    <col min="15619" max="15619" width="41" style="118" customWidth="1"/>
    <col min="15620" max="15620" width="9.140625" style="118"/>
    <col min="15621" max="15621" width="11.7109375" style="118" customWidth="1"/>
    <col min="15622" max="15622" width="9.140625" style="118"/>
    <col min="15623" max="15623" width="9.5703125" style="118" customWidth="1"/>
    <col min="15624" max="15624" width="9.140625" style="118" customWidth="1"/>
    <col min="15625" max="15872" width="9.140625" style="118"/>
    <col min="15873" max="15873" width="3" style="118" customWidth="1"/>
    <col min="15874" max="15874" width="6.5703125" style="118" customWidth="1"/>
    <col min="15875" max="15875" width="41" style="118" customWidth="1"/>
    <col min="15876" max="15876" width="9.140625" style="118"/>
    <col min="15877" max="15877" width="11.7109375" style="118" customWidth="1"/>
    <col min="15878" max="15878" width="9.140625" style="118"/>
    <col min="15879" max="15879" width="9.5703125" style="118" customWidth="1"/>
    <col min="15880" max="15880" width="9.140625" style="118" customWidth="1"/>
    <col min="15881" max="16128" width="9.140625" style="118"/>
    <col min="16129" max="16129" width="3" style="118" customWidth="1"/>
    <col min="16130" max="16130" width="6.5703125" style="118" customWidth="1"/>
    <col min="16131" max="16131" width="41" style="118" customWidth="1"/>
    <col min="16132" max="16132" width="9.140625" style="118"/>
    <col min="16133" max="16133" width="11.7109375" style="118" customWidth="1"/>
    <col min="16134" max="16134" width="9.140625" style="118"/>
    <col min="16135" max="16135" width="9.5703125" style="118" customWidth="1"/>
    <col min="16136" max="16136" width="9.140625" style="118" customWidth="1"/>
    <col min="16137" max="16384" width="9.140625" style="118"/>
  </cols>
  <sheetData>
    <row r="1" spans="1:14" x14ac:dyDescent="0.2">
      <c r="B1" s="271" t="s">
        <v>316</v>
      </c>
      <c r="C1" s="272"/>
      <c r="D1" s="272"/>
      <c r="E1" s="272"/>
      <c r="F1" s="272"/>
      <c r="G1" s="272"/>
    </row>
    <row r="2" spans="1:14" x14ac:dyDescent="0.2">
      <c r="B2" s="273" t="s">
        <v>317</v>
      </c>
      <c r="C2" s="274"/>
      <c r="D2" s="274"/>
      <c r="E2" s="274"/>
      <c r="F2" s="274"/>
      <c r="G2" s="274"/>
    </row>
    <row r="5" spans="1:14" ht="38.25" x14ac:dyDescent="0.2">
      <c r="A5" s="118" t="s">
        <v>318</v>
      </c>
      <c r="B5" s="120" t="s">
        <v>319</v>
      </c>
      <c r="C5" s="120" t="s">
        <v>320</v>
      </c>
      <c r="D5" s="146" t="s">
        <v>321</v>
      </c>
      <c r="E5" s="146" t="s">
        <v>322</v>
      </c>
      <c r="F5" s="146" t="s">
        <v>323</v>
      </c>
      <c r="G5" s="146" t="s">
        <v>324</v>
      </c>
      <c r="H5" s="146" t="s">
        <v>325</v>
      </c>
    </row>
    <row r="6" spans="1:14" x14ac:dyDescent="0.2">
      <c r="B6" s="131">
        <v>1</v>
      </c>
      <c r="C6" s="120" t="s">
        <v>326</v>
      </c>
      <c r="D6" s="120">
        <v>12</v>
      </c>
      <c r="E6" s="120">
        <v>8</v>
      </c>
      <c r="F6" s="120">
        <v>2</v>
      </c>
      <c r="G6" s="120">
        <f t="shared" ref="G6:G12" si="0">D6+E6+F6</f>
        <v>22</v>
      </c>
      <c r="H6" s="120">
        <f>G6</f>
        <v>22</v>
      </c>
    </row>
    <row r="7" spans="1:14" ht="31.5" customHeight="1" x14ac:dyDescent="0.2">
      <c r="B7" s="131">
        <v>2</v>
      </c>
      <c r="C7" s="146" t="s">
        <v>327</v>
      </c>
      <c r="D7" s="120">
        <f>8</f>
        <v>8</v>
      </c>
      <c r="E7" s="120">
        <f>3</f>
        <v>3</v>
      </c>
      <c r="F7" s="120">
        <f>1</f>
        <v>1</v>
      </c>
      <c r="G7" s="120">
        <f>D7+E7+F7</f>
        <v>12</v>
      </c>
      <c r="H7" s="120">
        <v>24</v>
      </c>
    </row>
    <row r="8" spans="1:14" x14ac:dyDescent="0.2">
      <c r="B8" s="131">
        <v>3</v>
      </c>
      <c r="C8" s="120" t="s">
        <v>328</v>
      </c>
      <c r="D8" s="120">
        <v>12</v>
      </c>
      <c r="E8" s="120"/>
      <c r="F8" s="120"/>
      <c r="G8" s="120">
        <f t="shared" si="0"/>
        <v>12</v>
      </c>
      <c r="H8" s="120">
        <f>E8+F8+G8</f>
        <v>12</v>
      </c>
    </row>
    <row r="9" spans="1:14" x14ac:dyDescent="0.2">
      <c r="B9" s="131">
        <v>4</v>
      </c>
      <c r="C9" s="120" t="s">
        <v>329</v>
      </c>
      <c r="D9" s="120"/>
      <c r="E9" s="120">
        <v>4</v>
      </c>
      <c r="F9" s="120">
        <v>1</v>
      </c>
      <c r="G9" s="120">
        <f t="shared" si="0"/>
        <v>5</v>
      </c>
      <c r="H9" s="120">
        <f>G9</f>
        <v>5</v>
      </c>
    </row>
    <row r="10" spans="1:14" x14ac:dyDescent="0.2">
      <c r="B10" s="131">
        <v>5</v>
      </c>
      <c r="C10" s="120" t="s">
        <v>330</v>
      </c>
      <c r="D10" s="120"/>
      <c r="E10" s="120"/>
      <c r="F10" s="120">
        <v>1</v>
      </c>
      <c r="G10" s="120">
        <f t="shared" si="0"/>
        <v>1</v>
      </c>
      <c r="H10" s="120">
        <f>G10</f>
        <v>1</v>
      </c>
    </row>
    <row r="11" spans="1:14" ht="30" customHeight="1" x14ac:dyDescent="0.2">
      <c r="B11" s="147">
        <v>6</v>
      </c>
      <c r="C11" s="146" t="s">
        <v>331</v>
      </c>
      <c r="D11" s="120"/>
      <c r="E11" s="120">
        <v>4</v>
      </c>
      <c r="F11" s="120"/>
      <c r="G11" s="120">
        <f t="shared" si="0"/>
        <v>4</v>
      </c>
      <c r="H11" s="120">
        <f>G11</f>
        <v>4</v>
      </c>
    </row>
    <row r="12" spans="1:14" x14ac:dyDescent="0.2">
      <c r="B12" s="135"/>
      <c r="C12" s="120" t="s">
        <v>332</v>
      </c>
      <c r="D12" s="120">
        <f>SUM(D6:D11)</f>
        <v>32</v>
      </c>
      <c r="E12" s="120">
        <f>SUM(E6:E11)</f>
        <v>19</v>
      </c>
      <c r="F12" s="120">
        <f>SUM(F6:F11)</f>
        <v>5</v>
      </c>
      <c r="G12" s="120">
        <f t="shared" si="0"/>
        <v>56</v>
      </c>
      <c r="H12" s="120">
        <f>SUM(H6:H11)</f>
        <v>68</v>
      </c>
    </row>
    <row r="14" spans="1:14" ht="25.5" x14ac:dyDescent="0.2">
      <c r="A14" s="118" t="s">
        <v>6</v>
      </c>
      <c r="B14" s="120" t="s">
        <v>319</v>
      </c>
      <c r="C14" s="135" t="s">
        <v>333</v>
      </c>
      <c r="D14" s="146" t="s">
        <v>334</v>
      </c>
      <c r="E14" s="148" t="s">
        <v>335</v>
      </c>
      <c r="F14" s="120" t="s">
        <v>332</v>
      </c>
      <c r="G14" s="172"/>
      <c r="H14" s="173"/>
      <c r="I14" s="172"/>
      <c r="J14" s="173"/>
      <c r="K14" s="172"/>
      <c r="L14" s="173"/>
      <c r="M14" s="172"/>
      <c r="N14" s="173"/>
    </row>
    <row r="15" spans="1:14" x14ac:dyDescent="0.2">
      <c r="B15" s="120"/>
      <c r="C15" s="135"/>
      <c r="D15" s="146"/>
      <c r="E15" s="275" t="s">
        <v>336</v>
      </c>
      <c r="F15" s="275"/>
      <c r="G15" s="268"/>
      <c r="H15" s="269"/>
      <c r="I15" s="268"/>
      <c r="J15" s="268"/>
      <c r="K15" s="268"/>
      <c r="L15" s="268"/>
      <c r="M15" s="268"/>
      <c r="N15" s="269"/>
    </row>
    <row r="16" spans="1:14" x14ac:dyDescent="0.2">
      <c r="B16" s="131">
        <v>1</v>
      </c>
      <c r="C16" s="135" t="s">
        <v>337</v>
      </c>
      <c r="D16" s="120">
        <v>56</v>
      </c>
      <c r="E16" s="120">
        <f>26+1</f>
        <v>27</v>
      </c>
      <c r="F16" s="149">
        <f>D16*E16</f>
        <v>1512</v>
      </c>
      <c r="G16" s="173"/>
      <c r="H16" s="173"/>
      <c r="I16" s="173"/>
      <c r="J16" s="173"/>
      <c r="K16" s="173"/>
      <c r="L16" s="173"/>
      <c r="M16" s="173"/>
      <c r="N16" s="173"/>
    </row>
    <row r="17" spans="2:14" x14ac:dyDescent="0.2">
      <c r="B17" s="131">
        <v>2</v>
      </c>
      <c r="C17" s="135" t="s">
        <v>338</v>
      </c>
      <c r="D17" s="120">
        <v>56</v>
      </c>
      <c r="E17" s="120">
        <f>44+1</f>
        <v>45</v>
      </c>
      <c r="F17" s="149">
        <f>D17*E17</f>
        <v>2520</v>
      </c>
      <c r="G17" s="173"/>
      <c r="H17" s="173"/>
      <c r="I17" s="173"/>
      <c r="J17" s="173"/>
      <c r="K17" s="173"/>
      <c r="L17" s="173"/>
      <c r="M17" s="173"/>
      <c r="N17" s="173"/>
    </row>
    <row r="18" spans="2:14" x14ac:dyDescent="0.2">
      <c r="B18" s="131">
        <v>3</v>
      </c>
      <c r="C18" s="135" t="s">
        <v>339</v>
      </c>
      <c r="D18" s="120">
        <v>68</v>
      </c>
      <c r="E18" s="120">
        <v>1</v>
      </c>
      <c r="F18" s="120">
        <f>H12</f>
        <v>68</v>
      </c>
      <c r="G18" s="173"/>
      <c r="H18" s="173"/>
      <c r="I18" s="173"/>
      <c r="J18" s="173"/>
      <c r="K18" s="173"/>
      <c r="L18" s="173"/>
      <c r="M18" s="173"/>
      <c r="N18" s="173"/>
    </row>
    <row r="19" spans="2:14" ht="33" customHeight="1" x14ac:dyDescent="0.2">
      <c r="B19" s="131">
        <v>4</v>
      </c>
      <c r="C19" s="148" t="s">
        <v>340</v>
      </c>
      <c r="D19" s="120">
        <v>4</v>
      </c>
      <c r="E19" s="120">
        <v>1</v>
      </c>
      <c r="F19" s="120">
        <f>D19*E19</f>
        <v>4</v>
      </c>
      <c r="G19" s="173"/>
      <c r="H19" s="173"/>
      <c r="I19" s="173"/>
      <c r="J19" s="173"/>
      <c r="K19" s="173"/>
      <c r="L19" s="173"/>
      <c r="M19" s="173"/>
      <c r="N19" s="173"/>
    </row>
    <row r="20" spans="2:14" x14ac:dyDescent="0.2">
      <c r="B20" s="135"/>
      <c r="C20" s="120" t="s">
        <v>332</v>
      </c>
      <c r="D20" s="120"/>
      <c r="E20" s="120"/>
      <c r="F20" s="120">
        <f>SUM(F16:F19)</f>
        <v>4104</v>
      </c>
      <c r="G20" s="173"/>
      <c r="H20" s="173"/>
      <c r="I20" s="173"/>
      <c r="J20" s="173"/>
      <c r="K20" s="173"/>
      <c r="L20" s="173"/>
      <c r="M20" s="173"/>
      <c r="N20" s="173"/>
    </row>
    <row r="22" spans="2:14" ht="32.25" hidden="1" customHeight="1" x14ac:dyDescent="0.25">
      <c r="C22" s="136" t="s">
        <v>313</v>
      </c>
      <c r="D22" s="136"/>
      <c r="E22" s="150"/>
      <c r="F22" s="150"/>
      <c r="G22" s="136"/>
      <c r="H22" s="138" t="s">
        <v>314</v>
      </c>
    </row>
    <row r="23" spans="2:14" hidden="1" x14ac:dyDescent="0.2">
      <c r="C23" s="139"/>
      <c r="D23" s="270" t="s">
        <v>341</v>
      </c>
      <c r="E23" s="270"/>
      <c r="F23" s="270"/>
      <c r="G23" s="139"/>
      <c r="H23" s="139"/>
    </row>
    <row r="24" spans="2:14" ht="45" customHeight="1" x14ac:dyDescent="0.25">
      <c r="C24" s="142" t="s">
        <v>27</v>
      </c>
      <c r="D24" s="145"/>
      <c r="E24" s="150"/>
      <c r="F24" s="150"/>
      <c r="G24" s="144"/>
      <c r="H24" s="138" t="s">
        <v>315</v>
      </c>
    </row>
  </sheetData>
  <mergeCells count="8">
    <mergeCell ref="M15:N15"/>
    <mergeCell ref="D23:F23"/>
    <mergeCell ref="B1:G1"/>
    <mergeCell ref="B2:G2"/>
    <mergeCell ref="E15:F15"/>
    <mergeCell ref="G15:H15"/>
    <mergeCell ref="I15:J15"/>
    <mergeCell ref="K15:L15"/>
  </mergeCells>
  <pageMargins left="0.25" right="0.25" top="0.75" bottom="0.75" header="0.3" footer="0.3"/>
  <pageSetup paperSize="9" scale="94"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view="pageBreakPreview" zoomScale="77" zoomScaleNormal="100" zoomScaleSheetLayoutView="77" workbookViewId="0">
      <pane xSplit="2" ySplit="3" topLeftCell="C62" activePane="bottomRight" state="frozen"/>
      <selection activeCell="I14" sqref="I14"/>
      <selection pane="topRight" activeCell="I14" sqref="I14"/>
      <selection pane="bottomLeft" activeCell="I14" sqref="I14"/>
      <selection pane="bottomRight" activeCell="K71" sqref="K71"/>
    </sheetView>
  </sheetViews>
  <sheetFormatPr defaultRowHeight="12.75" x14ac:dyDescent="0.2"/>
  <cols>
    <col min="1" max="1" width="9.140625" style="118"/>
    <col min="2" max="2" width="41.140625" style="118" customWidth="1"/>
    <col min="3" max="3" width="0" style="118" hidden="1" customWidth="1"/>
    <col min="4" max="4" width="13.140625" style="118" customWidth="1"/>
    <col min="5" max="5" width="12.85546875" style="118" customWidth="1"/>
    <col min="6" max="6" width="0" style="118" hidden="1" customWidth="1"/>
    <col min="7" max="7" width="11.7109375" style="118" hidden="1" customWidth="1"/>
    <col min="8" max="257" width="9.140625" style="118"/>
    <col min="258" max="258" width="41.140625" style="118" customWidth="1"/>
    <col min="259" max="262" width="9.140625" style="118"/>
    <col min="263" max="263" width="11.7109375" style="118" customWidth="1"/>
    <col min="264" max="513" width="9.140625" style="118"/>
    <col min="514" max="514" width="41.140625" style="118" customWidth="1"/>
    <col min="515" max="518" width="9.140625" style="118"/>
    <col min="519" max="519" width="11.7109375" style="118" customWidth="1"/>
    <col min="520" max="769" width="9.140625" style="118"/>
    <col min="770" max="770" width="41.140625" style="118" customWidth="1"/>
    <col min="771" max="774" width="9.140625" style="118"/>
    <col min="775" max="775" width="11.7109375" style="118" customWidth="1"/>
    <col min="776" max="1025" width="9.140625" style="118"/>
    <col min="1026" max="1026" width="41.140625" style="118" customWidth="1"/>
    <col min="1027" max="1030" width="9.140625" style="118"/>
    <col min="1031" max="1031" width="11.7109375" style="118" customWidth="1"/>
    <col min="1032" max="1281" width="9.140625" style="118"/>
    <col min="1282" max="1282" width="41.140625" style="118" customWidth="1"/>
    <col min="1283" max="1286" width="9.140625" style="118"/>
    <col min="1287" max="1287" width="11.7109375" style="118" customWidth="1"/>
    <col min="1288" max="1537" width="9.140625" style="118"/>
    <col min="1538" max="1538" width="41.140625" style="118" customWidth="1"/>
    <col min="1539" max="1542" width="9.140625" style="118"/>
    <col min="1543" max="1543" width="11.7109375" style="118" customWidth="1"/>
    <col min="1544" max="1793" width="9.140625" style="118"/>
    <col min="1794" max="1794" width="41.140625" style="118" customWidth="1"/>
    <col min="1795" max="1798" width="9.140625" style="118"/>
    <col min="1799" max="1799" width="11.7109375" style="118" customWidth="1"/>
    <col min="1800" max="2049" width="9.140625" style="118"/>
    <col min="2050" max="2050" width="41.140625" style="118" customWidth="1"/>
    <col min="2051" max="2054" width="9.140625" style="118"/>
    <col min="2055" max="2055" width="11.7109375" style="118" customWidth="1"/>
    <col min="2056" max="2305" width="9.140625" style="118"/>
    <col min="2306" max="2306" width="41.140625" style="118" customWidth="1"/>
    <col min="2307" max="2310" width="9.140625" style="118"/>
    <col min="2311" max="2311" width="11.7109375" style="118" customWidth="1"/>
    <col min="2312" max="2561" width="9.140625" style="118"/>
    <col min="2562" max="2562" width="41.140625" style="118" customWidth="1"/>
    <col min="2563" max="2566" width="9.140625" style="118"/>
    <col min="2567" max="2567" width="11.7109375" style="118" customWidth="1"/>
    <col min="2568" max="2817" width="9.140625" style="118"/>
    <col min="2818" max="2818" width="41.140625" style="118" customWidth="1"/>
    <col min="2819" max="2822" width="9.140625" style="118"/>
    <col min="2823" max="2823" width="11.7109375" style="118" customWidth="1"/>
    <col min="2824" max="3073" width="9.140625" style="118"/>
    <col min="3074" max="3074" width="41.140625" style="118" customWidth="1"/>
    <col min="3075" max="3078" width="9.140625" style="118"/>
    <col min="3079" max="3079" width="11.7109375" style="118" customWidth="1"/>
    <col min="3080" max="3329" width="9.140625" style="118"/>
    <col min="3330" max="3330" width="41.140625" style="118" customWidth="1"/>
    <col min="3331" max="3334" width="9.140625" style="118"/>
    <col min="3335" max="3335" width="11.7109375" style="118" customWidth="1"/>
    <col min="3336" max="3585" width="9.140625" style="118"/>
    <col min="3586" max="3586" width="41.140625" style="118" customWidth="1"/>
    <col min="3587" max="3590" width="9.140625" style="118"/>
    <col min="3591" max="3591" width="11.7109375" style="118" customWidth="1"/>
    <col min="3592" max="3841" width="9.140625" style="118"/>
    <col min="3842" max="3842" width="41.140625" style="118" customWidth="1"/>
    <col min="3843" max="3846" width="9.140625" style="118"/>
    <col min="3847" max="3847" width="11.7109375" style="118" customWidth="1"/>
    <col min="3848" max="4097" width="9.140625" style="118"/>
    <col min="4098" max="4098" width="41.140625" style="118" customWidth="1"/>
    <col min="4099" max="4102" width="9.140625" style="118"/>
    <col min="4103" max="4103" width="11.7109375" style="118" customWidth="1"/>
    <col min="4104" max="4353" width="9.140625" style="118"/>
    <col min="4354" max="4354" width="41.140625" style="118" customWidth="1"/>
    <col min="4355" max="4358" width="9.140625" style="118"/>
    <col min="4359" max="4359" width="11.7109375" style="118" customWidth="1"/>
    <col min="4360" max="4609" width="9.140625" style="118"/>
    <col min="4610" max="4610" width="41.140625" style="118" customWidth="1"/>
    <col min="4611" max="4614" width="9.140625" style="118"/>
    <col min="4615" max="4615" width="11.7109375" style="118" customWidth="1"/>
    <col min="4616" max="4865" width="9.140625" style="118"/>
    <col min="4866" max="4866" width="41.140625" style="118" customWidth="1"/>
    <col min="4867" max="4870" width="9.140625" style="118"/>
    <col min="4871" max="4871" width="11.7109375" style="118" customWidth="1"/>
    <col min="4872" max="5121" width="9.140625" style="118"/>
    <col min="5122" max="5122" width="41.140625" style="118" customWidth="1"/>
    <col min="5123" max="5126" width="9.140625" style="118"/>
    <col min="5127" max="5127" width="11.7109375" style="118" customWidth="1"/>
    <col min="5128" max="5377" width="9.140625" style="118"/>
    <col min="5378" max="5378" width="41.140625" style="118" customWidth="1"/>
    <col min="5379" max="5382" width="9.140625" style="118"/>
    <col min="5383" max="5383" width="11.7109375" style="118" customWidth="1"/>
    <col min="5384" max="5633" width="9.140625" style="118"/>
    <col min="5634" max="5634" width="41.140625" style="118" customWidth="1"/>
    <col min="5635" max="5638" width="9.140625" style="118"/>
    <col min="5639" max="5639" width="11.7109375" style="118" customWidth="1"/>
    <col min="5640" max="5889" width="9.140625" style="118"/>
    <col min="5890" max="5890" width="41.140625" style="118" customWidth="1"/>
    <col min="5891" max="5894" width="9.140625" style="118"/>
    <col min="5895" max="5895" width="11.7109375" style="118" customWidth="1"/>
    <col min="5896" max="6145" width="9.140625" style="118"/>
    <col min="6146" max="6146" width="41.140625" style="118" customWidth="1"/>
    <col min="6147" max="6150" width="9.140625" style="118"/>
    <col min="6151" max="6151" width="11.7109375" style="118" customWidth="1"/>
    <col min="6152" max="6401" width="9.140625" style="118"/>
    <col min="6402" max="6402" width="41.140625" style="118" customWidth="1"/>
    <col min="6403" max="6406" width="9.140625" style="118"/>
    <col min="6407" max="6407" width="11.7109375" style="118" customWidth="1"/>
    <col min="6408" max="6657" width="9.140625" style="118"/>
    <col min="6658" max="6658" width="41.140625" style="118" customWidth="1"/>
    <col min="6659" max="6662" width="9.140625" style="118"/>
    <col min="6663" max="6663" width="11.7109375" style="118" customWidth="1"/>
    <col min="6664" max="6913" width="9.140625" style="118"/>
    <col min="6914" max="6914" width="41.140625" style="118" customWidth="1"/>
    <col min="6915" max="6918" width="9.140625" style="118"/>
    <col min="6919" max="6919" width="11.7109375" style="118" customWidth="1"/>
    <col min="6920" max="7169" width="9.140625" style="118"/>
    <col min="7170" max="7170" width="41.140625" style="118" customWidth="1"/>
    <col min="7171" max="7174" width="9.140625" style="118"/>
    <col min="7175" max="7175" width="11.7109375" style="118" customWidth="1"/>
    <col min="7176" max="7425" width="9.140625" style="118"/>
    <col min="7426" max="7426" width="41.140625" style="118" customWidth="1"/>
    <col min="7427" max="7430" width="9.140625" style="118"/>
    <col min="7431" max="7431" width="11.7109375" style="118" customWidth="1"/>
    <col min="7432" max="7681" width="9.140625" style="118"/>
    <col min="7682" max="7682" width="41.140625" style="118" customWidth="1"/>
    <col min="7683" max="7686" width="9.140625" style="118"/>
    <col min="7687" max="7687" width="11.7109375" style="118" customWidth="1"/>
    <col min="7688" max="7937" width="9.140625" style="118"/>
    <col min="7938" max="7938" width="41.140625" style="118" customWidth="1"/>
    <col min="7939" max="7942" width="9.140625" style="118"/>
    <col min="7943" max="7943" width="11.7109375" style="118" customWidth="1"/>
    <col min="7944" max="8193" width="9.140625" style="118"/>
    <col min="8194" max="8194" width="41.140625" style="118" customWidth="1"/>
    <col min="8195" max="8198" width="9.140625" style="118"/>
    <col min="8199" max="8199" width="11.7109375" style="118" customWidth="1"/>
    <col min="8200" max="8449" width="9.140625" style="118"/>
    <col min="8450" max="8450" width="41.140625" style="118" customWidth="1"/>
    <col min="8451" max="8454" width="9.140625" style="118"/>
    <col min="8455" max="8455" width="11.7109375" style="118" customWidth="1"/>
    <col min="8456" max="8705" width="9.140625" style="118"/>
    <col min="8706" max="8706" width="41.140625" style="118" customWidth="1"/>
    <col min="8707" max="8710" width="9.140625" style="118"/>
    <col min="8711" max="8711" width="11.7109375" style="118" customWidth="1"/>
    <col min="8712" max="8961" width="9.140625" style="118"/>
    <col min="8962" max="8962" width="41.140625" style="118" customWidth="1"/>
    <col min="8963" max="8966" width="9.140625" style="118"/>
    <col min="8967" max="8967" width="11.7109375" style="118" customWidth="1"/>
    <col min="8968" max="9217" width="9.140625" style="118"/>
    <col min="9218" max="9218" width="41.140625" style="118" customWidth="1"/>
    <col min="9219" max="9222" width="9.140625" style="118"/>
    <col min="9223" max="9223" width="11.7109375" style="118" customWidth="1"/>
    <col min="9224" max="9473" width="9.140625" style="118"/>
    <col min="9474" max="9474" width="41.140625" style="118" customWidth="1"/>
    <col min="9475" max="9478" width="9.140625" style="118"/>
    <col min="9479" max="9479" width="11.7109375" style="118" customWidth="1"/>
    <col min="9480" max="9729" width="9.140625" style="118"/>
    <col min="9730" max="9730" width="41.140625" style="118" customWidth="1"/>
    <col min="9731" max="9734" width="9.140625" style="118"/>
    <col min="9735" max="9735" width="11.7109375" style="118" customWidth="1"/>
    <col min="9736" max="9985" width="9.140625" style="118"/>
    <col min="9986" max="9986" width="41.140625" style="118" customWidth="1"/>
    <col min="9987" max="9990" width="9.140625" style="118"/>
    <col min="9991" max="9991" width="11.7109375" style="118" customWidth="1"/>
    <col min="9992" max="10241" width="9.140625" style="118"/>
    <col min="10242" max="10242" width="41.140625" style="118" customWidth="1"/>
    <col min="10243" max="10246" width="9.140625" style="118"/>
    <col min="10247" max="10247" width="11.7109375" style="118" customWidth="1"/>
    <col min="10248" max="10497" width="9.140625" style="118"/>
    <col min="10498" max="10498" width="41.140625" style="118" customWidth="1"/>
    <col min="10499" max="10502" width="9.140625" style="118"/>
    <col min="10503" max="10503" width="11.7109375" style="118" customWidth="1"/>
    <col min="10504" max="10753" width="9.140625" style="118"/>
    <col min="10754" max="10754" width="41.140625" style="118" customWidth="1"/>
    <col min="10755" max="10758" width="9.140625" style="118"/>
    <col min="10759" max="10759" width="11.7109375" style="118" customWidth="1"/>
    <col min="10760" max="11009" width="9.140625" style="118"/>
    <col min="11010" max="11010" width="41.140625" style="118" customWidth="1"/>
    <col min="11011" max="11014" width="9.140625" style="118"/>
    <col min="11015" max="11015" width="11.7109375" style="118" customWidth="1"/>
    <col min="11016" max="11265" width="9.140625" style="118"/>
    <col min="11266" max="11266" width="41.140625" style="118" customWidth="1"/>
    <col min="11267" max="11270" width="9.140625" style="118"/>
    <col min="11271" max="11271" width="11.7109375" style="118" customWidth="1"/>
    <col min="11272" max="11521" width="9.140625" style="118"/>
    <col min="11522" max="11522" width="41.140625" style="118" customWidth="1"/>
    <col min="11523" max="11526" width="9.140625" style="118"/>
    <col min="11527" max="11527" width="11.7109375" style="118" customWidth="1"/>
    <col min="11528" max="11777" width="9.140625" style="118"/>
    <col min="11778" max="11778" width="41.140625" style="118" customWidth="1"/>
    <col min="11779" max="11782" width="9.140625" style="118"/>
    <col min="11783" max="11783" width="11.7109375" style="118" customWidth="1"/>
    <col min="11784" max="12033" width="9.140625" style="118"/>
    <col min="12034" max="12034" width="41.140625" style="118" customWidth="1"/>
    <col min="12035" max="12038" width="9.140625" style="118"/>
    <col min="12039" max="12039" width="11.7109375" style="118" customWidth="1"/>
    <col min="12040" max="12289" width="9.140625" style="118"/>
    <col min="12290" max="12290" width="41.140625" style="118" customWidth="1"/>
    <col min="12291" max="12294" width="9.140625" style="118"/>
    <col min="12295" max="12295" width="11.7109375" style="118" customWidth="1"/>
    <col min="12296" max="12545" width="9.140625" style="118"/>
    <col min="12546" max="12546" width="41.140625" style="118" customWidth="1"/>
    <col min="12547" max="12550" width="9.140625" style="118"/>
    <col min="12551" max="12551" width="11.7109375" style="118" customWidth="1"/>
    <col min="12552" max="12801" width="9.140625" style="118"/>
    <col min="12802" max="12802" width="41.140625" style="118" customWidth="1"/>
    <col min="12803" max="12806" width="9.140625" style="118"/>
    <col min="12807" max="12807" width="11.7109375" style="118" customWidth="1"/>
    <col min="12808" max="13057" width="9.140625" style="118"/>
    <col min="13058" max="13058" width="41.140625" style="118" customWidth="1"/>
    <col min="13059" max="13062" width="9.140625" style="118"/>
    <col min="13063" max="13063" width="11.7109375" style="118" customWidth="1"/>
    <col min="13064" max="13313" width="9.140625" style="118"/>
    <col min="13314" max="13314" width="41.140625" style="118" customWidth="1"/>
    <col min="13315" max="13318" width="9.140625" style="118"/>
    <col min="13319" max="13319" width="11.7109375" style="118" customWidth="1"/>
    <col min="13320" max="13569" width="9.140625" style="118"/>
    <col min="13570" max="13570" width="41.140625" style="118" customWidth="1"/>
    <col min="13571" max="13574" width="9.140625" style="118"/>
    <col min="13575" max="13575" width="11.7109375" style="118" customWidth="1"/>
    <col min="13576" max="13825" width="9.140625" style="118"/>
    <col min="13826" max="13826" width="41.140625" style="118" customWidth="1"/>
    <col min="13827" max="13830" width="9.140625" style="118"/>
    <col min="13831" max="13831" width="11.7109375" style="118" customWidth="1"/>
    <col min="13832" max="14081" width="9.140625" style="118"/>
    <col min="14082" max="14082" width="41.140625" style="118" customWidth="1"/>
    <col min="14083" max="14086" width="9.140625" style="118"/>
    <col min="14087" max="14087" width="11.7109375" style="118" customWidth="1"/>
    <col min="14088" max="14337" width="9.140625" style="118"/>
    <col min="14338" max="14338" width="41.140625" style="118" customWidth="1"/>
    <col min="14339" max="14342" width="9.140625" style="118"/>
    <col min="14343" max="14343" width="11.7109375" style="118" customWidth="1"/>
    <col min="14344" max="14593" width="9.140625" style="118"/>
    <col min="14594" max="14594" width="41.140625" style="118" customWidth="1"/>
    <col min="14595" max="14598" width="9.140625" style="118"/>
    <col min="14599" max="14599" width="11.7109375" style="118" customWidth="1"/>
    <col min="14600" max="14849" width="9.140625" style="118"/>
    <col min="14850" max="14850" width="41.140625" style="118" customWidth="1"/>
    <col min="14851" max="14854" width="9.140625" style="118"/>
    <col min="14855" max="14855" width="11.7109375" style="118" customWidth="1"/>
    <col min="14856" max="15105" width="9.140625" style="118"/>
    <col min="15106" max="15106" width="41.140625" style="118" customWidth="1"/>
    <col min="15107" max="15110" width="9.140625" style="118"/>
    <col min="15111" max="15111" width="11.7109375" style="118" customWidth="1"/>
    <col min="15112" max="15361" width="9.140625" style="118"/>
    <col min="15362" max="15362" width="41.140625" style="118" customWidth="1"/>
    <col min="15363" max="15366" width="9.140625" style="118"/>
    <col min="15367" max="15367" width="11.7109375" style="118" customWidth="1"/>
    <col min="15368" max="15617" width="9.140625" style="118"/>
    <col min="15618" max="15618" width="41.140625" style="118" customWidth="1"/>
    <col min="15619" max="15622" width="9.140625" style="118"/>
    <col min="15623" max="15623" width="11.7109375" style="118" customWidth="1"/>
    <col min="15624" max="15873" width="9.140625" style="118"/>
    <col min="15874" max="15874" width="41.140625" style="118" customWidth="1"/>
    <col min="15875" max="15878" width="9.140625" style="118"/>
    <col min="15879" max="15879" width="11.7109375" style="118" customWidth="1"/>
    <col min="15880" max="16129" width="9.140625" style="118"/>
    <col min="16130" max="16130" width="41.140625" style="118" customWidth="1"/>
    <col min="16131" max="16134" width="9.140625" style="118"/>
    <col min="16135" max="16135" width="11.7109375" style="118" customWidth="1"/>
    <col min="16136" max="16384" width="9.140625" style="118"/>
  </cols>
  <sheetData>
    <row r="1" spans="1:7" ht="32.25" customHeight="1" x14ac:dyDescent="0.25">
      <c r="A1" s="276" t="s">
        <v>218</v>
      </c>
      <c r="B1" s="277"/>
      <c r="C1" s="277"/>
      <c r="D1" s="277"/>
      <c r="E1" s="277"/>
      <c r="F1" s="277"/>
      <c r="G1" s="277"/>
    </row>
    <row r="3" spans="1:7" x14ac:dyDescent="0.2">
      <c r="A3" s="119" t="s">
        <v>219</v>
      </c>
      <c r="B3" s="120" t="s">
        <v>220</v>
      </c>
      <c r="C3" s="120" t="s">
        <v>221</v>
      </c>
      <c r="D3" s="120" t="s">
        <v>222</v>
      </c>
      <c r="E3" s="120" t="s">
        <v>223</v>
      </c>
      <c r="F3" s="120" t="s">
        <v>224</v>
      </c>
      <c r="G3" s="120" t="s">
        <v>225</v>
      </c>
    </row>
    <row r="4" spans="1:7" ht="17.25" customHeight="1" x14ac:dyDescent="0.2">
      <c r="A4" s="121"/>
      <c r="B4" s="122" t="s">
        <v>226</v>
      </c>
      <c r="C4" s="123">
        <f>SUM(C5:C30)</f>
        <v>25</v>
      </c>
      <c r="D4" s="123">
        <f>SUM(D5:D30)</f>
        <v>26</v>
      </c>
      <c r="E4" s="123">
        <f>SUM(E5:E31)</f>
        <v>26</v>
      </c>
      <c r="F4" s="123">
        <f>SUM(F5:F31)</f>
        <v>26</v>
      </c>
      <c r="G4" s="123">
        <f>SUM(G5:G31)</f>
        <v>26</v>
      </c>
    </row>
    <row r="5" spans="1:7" ht="17.25" customHeight="1" x14ac:dyDescent="0.2">
      <c r="A5" s="119">
        <v>1</v>
      </c>
      <c r="B5" s="124" t="s">
        <v>227</v>
      </c>
      <c r="C5" s="119">
        <v>1</v>
      </c>
      <c r="D5" s="119">
        <v>1</v>
      </c>
      <c r="E5" s="119">
        <v>1</v>
      </c>
      <c r="F5" s="119">
        <v>1</v>
      </c>
      <c r="G5" s="119">
        <v>1</v>
      </c>
    </row>
    <row r="6" spans="1:7" ht="17.25" customHeight="1" x14ac:dyDescent="0.2">
      <c r="A6" s="119">
        <f>A5+1</f>
        <v>2</v>
      </c>
      <c r="B6" s="124" t="s">
        <v>228</v>
      </c>
      <c r="C6" s="119">
        <v>1</v>
      </c>
      <c r="D6" s="119">
        <v>1</v>
      </c>
      <c r="E6" s="119">
        <v>1</v>
      </c>
      <c r="F6" s="119">
        <v>1</v>
      </c>
      <c r="G6" s="119">
        <v>1</v>
      </c>
    </row>
    <row r="7" spans="1:7" ht="17.25" customHeight="1" x14ac:dyDescent="0.2">
      <c r="A7" s="119">
        <f t="shared" ref="A7:A30" si="0">A6+1</f>
        <v>3</v>
      </c>
      <c r="B7" s="124" t="s">
        <v>229</v>
      </c>
      <c r="C7" s="119">
        <v>1</v>
      </c>
      <c r="D7" s="119">
        <v>1</v>
      </c>
      <c r="E7" s="119">
        <v>1</v>
      </c>
      <c r="F7" s="119">
        <v>1</v>
      </c>
      <c r="G7" s="119">
        <v>1</v>
      </c>
    </row>
    <row r="8" spans="1:7" ht="17.25" customHeight="1" x14ac:dyDescent="0.2">
      <c r="A8" s="119">
        <f t="shared" si="0"/>
        <v>4</v>
      </c>
      <c r="B8" s="124" t="s">
        <v>230</v>
      </c>
      <c r="C8" s="119">
        <v>1</v>
      </c>
      <c r="D8" s="119">
        <v>1</v>
      </c>
      <c r="E8" s="119">
        <v>1</v>
      </c>
      <c r="F8" s="119">
        <v>1</v>
      </c>
      <c r="G8" s="119">
        <v>1</v>
      </c>
    </row>
    <row r="9" spans="1:7" ht="17.25" customHeight="1" x14ac:dyDescent="0.2">
      <c r="A9" s="119">
        <f t="shared" si="0"/>
        <v>5</v>
      </c>
      <c r="B9" s="124" t="s">
        <v>231</v>
      </c>
      <c r="C9" s="119">
        <v>1</v>
      </c>
      <c r="D9" s="119">
        <v>1</v>
      </c>
      <c r="E9" s="119">
        <v>1</v>
      </c>
      <c r="F9" s="119">
        <v>1</v>
      </c>
      <c r="G9" s="119">
        <v>1</v>
      </c>
    </row>
    <row r="10" spans="1:7" ht="17.25" customHeight="1" x14ac:dyDescent="0.2">
      <c r="A10" s="119">
        <f t="shared" si="0"/>
        <v>6</v>
      </c>
      <c r="B10" s="124" t="s">
        <v>232</v>
      </c>
      <c r="C10" s="119">
        <v>1</v>
      </c>
      <c r="D10" s="119">
        <v>1</v>
      </c>
      <c r="E10" s="119">
        <v>1</v>
      </c>
      <c r="F10" s="119">
        <v>1</v>
      </c>
      <c r="G10" s="119">
        <v>1</v>
      </c>
    </row>
    <row r="11" spans="1:7" ht="17.25" customHeight="1" x14ac:dyDescent="0.2">
      <c r="A11" s="119">
        <f t="shared" si="0"/>
        <v>7</v>
      </c>
      <c r="B11" s="124" t="s">
        <v>233</v>
      </c>
      <c r="C11" s="119">
        <v>1</v>
      </c>
      <c r="D11" s="119">
        <v>1</v>
      </c>
      <c r="E11" s="119">
        <v>1</v>
      </c>
      <c r="F11" s="119">
        <v>1</v>
      </c>
      <c r="G11" s="119">
        <v>1</v>
      </c>
    </row>
    <row r="12" spans="1:7" ht="17.25" customHeight="1" x14ac:dyDescent="0.2">
      <c r="A12" s="119">
        <f t="shared" si="0"/>
        <v>8</v>
      </c>
      <c r="B12" s="124" t="s">
        <v>234</v>
      </c>
      <c r="C12" s="119">
        <v>1</v>
      </c>
      <c r="D12" s="119">
        <v>1</v>
      </c>
      <c r="E12" s="119">
        <v>1</v>
      </c>
      <c r="F12" s="119">
        <v>1</v>
      </c>
      <c r="G12" s="119">
        <v>1</v>
      </c>
    </row>
    <row r="13" spans="1:7" ht="17.25" customHeight="1" x14ac:dyDescent="0.2">
      <c r="A13" s="119">
        <f t="shared" si="0"/>
        <v>9</v>
      </c>
      <c r="B13" s="124" t="s">
        <v>235</v>
      </c>
      <c r="C13" s="119">
        <v>1</v>
      </c>
      <c r="D13" s="119">
        <v>1</v>
      </c>
      <c r="E13" s="119">
        <v>1</v>
      </c>
      <c r="F13" s="119">
        <v>1</v>
      </c>
      <c r="G13" s="119">
        <v>1</v>
      </c>
    </row>
    <row r="14" spans="1:7" ht="17.25" customHeight="1" x14ac:dyDescent="0.2">
      <c r="A14" s="119">
        <f t="shared" si="0"/>
        <v>10</v>
      </c>
      <c r="B14" s="124" t="s">
        <v>236</v>
      </c>
      <c r="C14" s="119">
        <v>1</v>
      </c>
      <c r="D14" s="119">
        <v>1</v>
      </c>
      <c r="E14" s="119">
        <v>1</v>
      </c>
      <c r="F14" s="119">
        <v>1</v>
      </c>
      <c r="G14" s="119">
        <v>1</v>
      </c>
    </row>
    <row r="15" spans="1:7" ht="17.25" customHeight="1" x14ac:dyDescent="0.2">
      <c r="A15" s="119">
        <f t="shared" si="0"/>
        <v>11</v>
      </c>
      <c r="B15" s="124" t="s">
        <v>237</v>
      </c>
      <c r="C15" s="119">
        <v>1</v>
      </c>
      <c r="D15" s="119">
        <v>1</v>
      </c>
      <c r="E15" s="119">
        <v>1</v>
      </c>
      <c r="F15" s="119">
        <v>1</v>
      </c>
      <c r="G15" s="119">
        <v>1</v>
      </c>
    </row>
    <row r="16" spans="1:7" ht="17.25" customHeight="1" x14ac:dyDescent="0.2">
      <c r="A16" s="119">
        <f t="shared" si="0"/>
        <v>12</v>
      </c>
      <c r="B16" s="124" t="s">
        <v>238</v>
      </c>
      <c r="C16" s="119">
        <v>1</v>
      </c>
      <c r="D16" s="119">
        <v>1</v>
      </c>
      <c r="E16" s="119">
        <v>1</v>
      </c>
      <c r="F16" s="119">
        <v>1</v>
      </c>
      <c r="G16" s="119">
        <v>1</v>
      </c>
    </row>
    <row r="17" spans="1:7" ht="17.25" customHeight="1" x14ac:dyDescent="0.2">
      <c r="A17" s="119">
        <f t="shared" si="0"/>
        <v>13</v>
      </c>
      <c r="B17" s="124" t="s">
        <v>239</v>
      </c>
      <c r="C17" s="119">
        <v>1</v>
      </c>
      <c r="D17" s="119">
        <v>1</v>
      </c>
      <c r="E17" s="119">
        <v>1</v>
      </c>
      <c r="F17" s="119">
        <v>1</v>
      </c>
      <c r="G17" s="119">
        <v>1</v>
      </c>
    </row>
    <row r="18" spans="1:7" ht="17.25" customHeight="1" x14ac:dyDescent="0.2">
      <c r="A18" s="119">
        <f t="shared" si="0"/>
        <v>14</v>
      </c>
      <c r="B18" s="124" t="s">
        <v>240</v>
      </c>
      <c r="C18" s="119">
        <v>1</v>
      </c>
      <c r="D18" s="119">
        <v>1</v>
      </c>
      <c r="E18" s="119">
        <v>1</v>
      </c>
      <c r="F18" s="119">
        <v>1</v>
      </c>
      <c r="G18" s="119">
        <v>1</v>
      </c>
    </row>
    <row r="19" spans="1:7" ht="21.75" customHeight="1" x14ac:dyDescent="0.2">
      <c r="A19" s="119">
        <f t="shared" si="0"/>
        <v>15</v>
      </c>
      <c r="B19" s="124" t="s">
        <v>241</v>
      </c>
      <c r="C19" s="119">
        <v>1</v>
      </c>
      <c r="D19" s="119">
        <v>1</v>
      </c>
      <c r="E19" s="119">
        <v>1</v>
      </c>
      <c r="F19" s="119">
        <v>1</v>
      </c>
      <c r="G19" s="119">
        <v>1</v>
      </c>
    </row>
    <row r="20" spans="1:7" ht="17.25" customHeight="1" x14ac:dyDescent="0.2">
      <c r="A20" s="119">
        <f t="shared" si="0"/>
        <v>16</v>
      </c>
      <c r="B20" s="124" t="s">
        <v>242</v>
      </c>
      <c r="C20" s="119"/>
      <c r="D20" s="119">
        <v>1</v>
      </c>
      <c r="E20" s="119">
        <v>1</v>
      </c>
      <c r="F20" s="119">
        <v>1</v>
      </c>
      <c r="G20" s="119">
        <v>1</v>
      </c>
    </row>
    <row r="21" spans="1:7" ht="17.25" customHeight="1" x14ac:dyDescent="0.2">
      <c r="A21" s="119">
        <f t="shared" si="0"/>
        <v>17</v>
      </c>
      <c r="B21" s="124" t="s">
        <v>243</v>
      </c>
      <c r="C21" s="119">
        <v>1</v>
      </c>
      <c r="D21" s="119">
        <v>1</v>
      </c>
      <c r="E21" s="119">
        <v>1</v>
      </c>
      <c r="F21" s="119">
        <v>1</v>
      </c>
      <c r="G21" s="119">
        <v>1</v>
      </c>
    </row>
    <row r="22" spans="1:7" ht="17.25" customHeight="1" x14ac:dyDescent="0.2">
      <c r="A22" s="119">
        <f t="shared" si="0"/>
        <v>18</v>
      </c>
      <c r="B22" s="124" t="s">
        <v>244</v>
      </c>
      <c r="C22" s="119">
        <v>1</v>
      </c>
      <c r="D22" s="119">
        <v>1</v>
      </c>
      <c r="E22" s="119">
        <v>1</v>
      </c>
      <c r="F22" s="119">
        <v>1</v>
      </c>
      <c r="G22" s="119">
        <v>1</v>
      </c>
    </row>
    <row r="23" spans="1:7" ht="17.25" customHeight="1" x14ac:dyDescent="0.2">
      <c r="A23" s="119">
        <f t="shared" si="0"/>
        <v>19</v>
      </c>
      <c r="B23" s="124" t="s">
        <v>245</v>
      </c>
      <c r="C23" s="119">
        <v>1</v>
      </c>
      <c r="D23" s="119">
        <v>1</v>
      </c>
      <c r="E23" s="119">
        <v>1</v>
      </c>
      <c r="F23" s="119">
        <v>1</v>
      </c>
      <c r="G23" s="119">
        <v>1</v>
      </c>
    </row>
    <row r="24" spans="1:7" ht="17.25" customHeight="1" x14ac:dyDescent="0.2">
      <c r="A24" s="119">
        <f t="shared" si="0"/>
        <v>20</v>
      </c>
      <c r="B24" s="124" t="s">
        <v>246</v>
      </c>
      <c r="C24" s="119">
        <v>1</v>
      </c>
      <c r="D24" s="119">
        <v>1</v>
      </c>
      <c r="E24" s="119">
        <v>1</v>
      </c>
      <c r="F24" s="119">
        <v>1</v>
      </c>
      <c r="G24" s="119">
        <v>1</v>
      </c>
    </row>
    <row r="25" spans="1:7" ht="17.25" customHeight="1" x14ac:dyDescent="0.2">
      <c r="A25" s="119">
        <f t="shared" si="0"/>
        <v>21</v>
      </c>
      <c r="B25" s="124" t="s">
        <v>247</v>
      </c>
      <c r="C25" s="119">
        <v>1</v>
      </c>
      <c r="D25" s="119">
        <v>1</v>
      </c>
      <c r="E25" s="119">
        <v>1</v>
      </c>
      <c r="F25" s="119">
        <v>1</v>
      </c>
      <c r="G25" s="119">
        <v>1</v>
      </c>
    </row>
    <row r="26" spans="1:7" ht="17.25" customHeight="1" x14ac:dyDescent="0.2">
      <c r="A26" s="119">
        <f t="shared" si="0"/>
        <v>22</v>
      </c>
      <c r="B26" s="124" t="s">
        <v>248</v>
      </c>
      <c r="C26" s="119">
        <v>1</v>
      </c>
      <c r="D26" s="119">
        <v>1</v>
      </c>
      <c r="E26" s="119">
        <v>1</v>
      </c>
      <c r="F26" s="119">
        <v>1</v>
      </c>
      <c r="G26" s="119">
        <v>1</v>
      </c>
    </row>
    <row r="27" spans="1:7" ht="17.25" customHeight="1" x14ac:dyDescent="0.2">
      <c r="A27" s="119">
        <f t="shared" si="0"/>
        <v>23</v>
      </c>
      <c r="B27" s="124" t="s">
        <v>249</v>
      </c>
      <c r="C27" s="119">
        <v>1</v>
      </c>
      <c r="D27" s="119">
        <v>1</v>
      </c>
      <c r="E27" s="119">
        <v>1</v>
      </c>
      <c r="F27" s="119">
        <v>1</v>
      </c>
      <c r="G27" s="119">
        <v>1</v>
      </c>
    </row>
    <row r="28" spans="1:7" ht="17.25" customHeight="1" x14ac:dyDescent="0.2">
      <c r="A28" s="119">
        <f t="shared" si="0"/>
        <v>24</v>
      </c>
      <c r="B28" s="124" t="s">
        <v>250</v>
      </c>
      <c r="C28" s="119">
        <v>1</v>
      </c>
      <c r="D28" s="119">
        <v>1</v>
      </c>
      <c r="E28" s="119">
        <v>1</v>
      </c>
      <c r="F28" s="119">
        <v>1</v>
      </c>
      <c r="G28" s="119">
        <v>1</v>
      </c>
    </row>
    <row r="29" spans="1:7" ht="17.25" customHeight="1" x14ac:dyDescent="0.2">
      <c r="A29" s="119">
        <f t="shared" si="0"/>
        <v>25</v>
      </c>
      <c r="B29" s="125" t="s">
        <v>251</v>
      </c>
      <c r="C29" s="119">
        <v>1</v>
      </c>
      <c r="D29" s="119">
        <v>1</v>
      </c>
      <c r="E29" s="119">
        <v>1</v>
      </c>
      <c r="F29" s="119">
        <v>1</v>
      </c>
      <c r="G29" s="119">
        <v>1</v>
      </c>
    </row>
    <row r="30" spans="1:7" ht="17.25" customHeight="1" x14ac:dyDescent="0.2">
      <c r="A30" s="119">
        <f t="shared" si="0"/>
        <v>26</v>
      </c>
      <c r="B30" s="125" t="s">
        <v>252</v>
      </c>
      <c r="C30" s="119">
        <v>1</v>
      </c>
      <c r="D30" s="119">
        <v>1</v>
      </c>
      <c r="E30" s="119">
        <v>1</v>
      </c>
      <c r="F30" s="119">
        <v>1</v>
      </c>
      <c r="G30" s="119">
        <v>1</v>
      </c>
    </row>
    <row r="31" spans="1:7" ht="24" hidden="1" customHeight="1" x14ac:dyDescent="0.2">
      <c r="A31" s="119"/>
      <c r="B31" s="125"/>
      <c r="C31" s="126"/>
      <c r="D31" s="119"/>
      <c r="E31" s="119"/>
      <c r="F31" s="119"/>
      <c r="G31" s="119"/>
    </row>
    <row r="32" spans="1:7" ht="17.25" customHeight="1" x14ac:dyDescent="0.2">
      <c r="A32" s="121"/>
      <c r="B32" s="127" t="s">
        <v>253</v>
      </c>
      <c r="C32" s="128">
        <f>SUM(C33:C90)</f>
        <v>43</v>
      </c>
      <c r="D32" s="128">
        <f>SUM(D33:D90)</f>
        <v>44</v>
      </c>
      <c r="E32" s="128">
        <f>SUM(E33:E90)</f>
        <v>55</v>
      </c>
      <c r="F32" s="128">
        <f>SUM(F33:F90)</f>
        <v>57</v>
      </c>
      <c r="G32" s="128">
        <f>SUM(G33:G90)</f>
        <v>58</v>
      </c>
    </row>
    <row r="33" spans="1:7" x14ac:dyDescent="0.2">
      <c r="A33" s="119">
        <v>1</v>
      </c>
      <c r="B33" s="129" t="s">
        <v>254</v>
      </c>
      <c r="C33" s="119">
        <v>1</v>
      </c>
      <c r="D33" s="119">
        <v>1</v>
      </c>
      <c r="E33" s="119">
        <v>1</v>
      </c>
      <c r="F33" s="119">
        <v>1</v>
      </c>
      <c r="G33" s="119">
        <v>1</v>
      </c>
    </row>
    <row r="34" spans="1:7" x14ac:dyDescent="0.2">
      <c r="A34" s="119">
        <f>A33+1</f>
        <v>2</v>
      </c>
      <c r="B34" s="129" t="s">
        <v>255</v>
      </c>
      <c r="C34" s="119">
        <v>1</v>
      </c>
      <c r="D34" s="119">
        <v>1</v>
      </c>
      <c r="E34" s="119">
        <v>1</v>
      </c>
      <c r="F34" s="119">
        <v>1</v>
      </c>
      <c r="G34" s="119">
        <v>1</v>
      </c>
    </row>
    <row r="35" spans="1:7" x14ac:dyDescent="0.2">
      <c r="A35" s="119">
        <f t="shared" ref="A35:A90" si="1">A34+1</f>
        <v>3</v>
      </c>
      <c r="B35" s="129" t="s">
        <v>256</v>
      </c>
      <c r="C35" s="119">
        <v>1</v>
      </c>
      <c r="D35" s="119">
        <v>1</v>
      </c>
      <c r="E35" s="119">
        <v>1</v>
      </c>
      <c r="F35" s="119">
        <v>1</v>
      </c>
      <c r="G35" s="119">
        <v>1</v>
      </c>
    </row>
    <row r="36" spans="1:7" x14ac:dyDescent="0.2">
      <c r="A36" s="119">
        <f t="shared" si="1"/>
        <v>4</v>
      </c>
      <c r="B36" s="129" t="s">
        <v>257</v>
      </c>
      <c r="C36" s="119">
        <v>1</v>
      </c>
      <c r="D36" s="119">
        <v>1</v>
      </c>
      <c r="E36" s="119">
        <v>1</v>
      </c>
      <c r="F36" s="119">
        <v>1</v>
      </c>
      <c r="G36" s="119">
        <v>1</v>
      </c>
    </row>
    <row r="37" spans="1:7" x14ac:dyDescent="0.2">
      <c r="A37" s="119">
        <f t="shared" si="1"/>
        <v>5</v>
      </c>
      <c r="B37" s="129" t="s">
        <v>258</v>
      </c>
      <c r="C37" s="119">
        <v>1</v>
      </c>
      <c r="D37" s="119">
        <v>1</v>
      </c>
      <c r="E37" s="119">
        <v>1</v>
      </c>
      <c r="F37" s="119">
        <v>1</v>
      </c>
      <c r="G37" s="119">
        <v>1</v>
      </c>
    </row>
    <row r="38" spans="1:7" x14ac:dyDescent="0.2">
      <c r="A38" s="119">
        <f t="shared" si="1"/>
        <v>6</v>
      </c>
      <c r="B38" s="129" t="s">
        <v>259</v>
      </c>
      <c r="C38" s="119">
        <v>1</v>
      </c>
      <c r="D38" s="119">
        <v>1</v>
      </c>
      <c r="E38" s="119">
        <v>1</v>
      </c>
      <c r="F38" s="119">
        <v>1</v>
      </c>
      <c r="G38" s="119">
        <v>1</v>
      </c>
    </row>
    <row r="39" spans="1:7" x14ac:dyDescent="0.2">
      <c r="A39" s="119">
        <f t="shared" si="1"/>
        <v>7</v>
      </c>
      <c r="B39" s="129" t="s">
        <v>260</v>
      </c>
      <c r="C39" s="119">
        <v>1</v>
      </c>
      <c r="D39" s="119">
        <v>1</v>
      </c>
      <c r="E39" s="119">
        <v>1</v>
      </c>
      <c r="F39" s="119">
        <v>1</v>
      </c>
      <c r="G39" s="119">
        <v>1</v>
      </c>
    </row>
    <row r="40" spans="1:7" x14ac:dyDescent="0.2">
      <c r="A40" s="119">
        <f t="shared" si="1"/>
        <v>8</v>
      </c>
      <c r="B40" s="129" t="s">
        <v>261</v>
      </c>
      <c r="C40" s="119">
        <v>1</v>
      </c>
      <c r="D40" s="119">
        <v>1</v>
      </c>
      <c r="E40" s="119">
        <v>1</v>
      </c>
      <c r="F40" s="119">
        <v>1</v>
      </c>
      <c r="G40" s="119">
        <v>1</v>
      </c>
    </row>
    <row r="41" spans="1:7" x14ac:dyDescent="0.2">
      <c r="A41" s="119">
        <f t="shared" si="1"/>
        <v>9</v>
      </c>
      <c r="B41" s="129" t="s">
        <v>262</v>
      </c>
      <c r="C41" s="119">
        <v>1</v>
      </c>
      <c r="D41" s="119">
        <v>1</v>
      </c>
      <c r="E41" s="119">
        <v>1</v>
      </c>
      <c r="F41" s="119">
        <v>1</v>
      </c>
      <c r="G41" s="119">
        <v>1</v>
      </c>
    </row>
    <row r="42" spans="1:7" x14ac:dyDescent="0.2">
      <c r="A42" s="119">
        <f t="shared" si="1"/>
        <v>10</v>
      </c>
      <c r="B42" s="129" t="s">
        <v>263</v>
      </c>
      <c r="C42" s="119">
        <v>1</v>
      </c>
      <c r="D42" s="119">
        <v>1</v>
      </c>
      <c r="E42" s="119">
        <v>1</v>
      </c>
      <c r="F42" s="119">
        <v>1</v>
      </c>
      <c r="G42" s="119">
        <v>1</v>
      </c>
    </row>
    <row r="43" spans="1:7" x14ac:dyDescent="0.2">
      <c r="A43" s="119">
        <f t="shared" si="1"/>
        <v>11</v>
      </c>
      <c r="B43" s="129" t="s">
        <v>264</v>
      </c>
      <c r="C43" s="119">
        <v>1</v>
      </c>
      <c r="D43" s="119">
        <v>1</v>
      </c>
      <c r="E43" s="119">
        <v>1</v>
      </c>
      <c r="F43" s="119">
        <v>1</v>
      </c>
      <c r="G43" s="119">
        <v>1</v>
      </c>
    </row>
    <row r="44" spans="1:7" x14ac:dyDescent="0.2">
      <c r="A44" s="119">
        <f t="shared" si="1"/>
        <v>12</v>
      </c>
      <c r="B44" s="129" t="s">
        <v>265</v>
      </c>
      <c r="C44" s="119">
        <v>1</v>
      </c>
      <c r="D44" s="119">
        <v>1</v>
      </c>
      <c r="E44" s="119">
        <v>1</v>
      </c>
      <c r="F44" s="119">
        <v>1</v>
      </c>
      <c r="G44" s="119">
        <v>1</v>
      </c>
    </row>
    <row r="45" spans="1:7" x14ac:dyDescent="0.2">
      <c r="A45" s="119">
        <f t="shared" si="1"/>
        <v>13</v>
      </c>
      <c r="B45" s="129" t="s">
        <v>266</v>
      </c>
      <c r="C45" s="119">
        <v>1</v>
      </c>
      <c r="D45" s="119">
        <v>1</v>
      </c>
      <c r="E45" s="119">
        <v>1</v>
      </c>
      <c r="F45" s="119">
        <v>1</v>
      </c>
      <c r="G45" s="119">
        <v>1</v>
      </c>
    </row>
    <row r="46" spans="1:7" x14ac:dyDescent="0.2">
      <c r="A46" s="119">
        <f t="shared" si="1"/>
        <v>14</v>
      </c>
      <c r="B46" s="129" t="s">
        <v>267</v>
      </c>
      <c r="C46" s="119">
        <v>1</v>
      </c>
      <c r="D46" s="119">
        <v>1</v>
      </c>
      <c r="E46" s="119">
        <v>1</v>
      </c>
      <c r="F46" s="119">
        <v>1</v>
      </c>
      <c r="G46" s="119">
        <v>1</v>
      </c>
    </row>
    <row r="47" spans="1:7" x14ac:dyDescent="0.2">
      <c r="A47" s="119">
        <f t="shared" si="1"/>
        <v>15</v>
      </c>
      <c r="B47" s="129" t="s">
        <v>268</v>
      </c>
      <c r="C47" s="126">
        <v>1</v>
      </c>
      <c r="D47" s="119">
        <v>1</v>
      </c>
      <c r="E47" s="119">
        <v>1</v>
      </c>
      <c r="F47" s="119">
        <v>1</v>
      </c>
      <c r="G47" s="119">
        <v>1</v>
      </c>
    </row>
    <row r="48" spans="1:7" x14ac:dyDescent="0.2">
      <c r="A48" s="119">
        <f t="shared" si="1"/>
        <v>16</v>
      </c>
      <c r="B48" s="129" t="s">
        <v>269</v>
      </c>
      <c r="C48" s="126">
        <v>1</v>
      </c>
      <c r="D48" s="119">
        <v>1</v>
      </c>
      <c r="E48" s="119">
        <v>1</v>
      </c>
      <c r="F48" s="119">
        <v>1</v>
      </c>
      <c r="G48" s="119">
        <v>1</v>
      </c>
    </row>
    <row r="49" spans="1:7" x14ac:dyDescent="0.2">
      <c r="A49" s="119">
        <f t="shared" si="1"/>
        <v>17</v>
      </c>
      <c r="B49" s="129" t="s">
        <v>270</v>
      </c>
      <c r="C49" s="119">
        <v>1</v>
      </c>
      <c r="D49" s="119">
        <v>1</v>
      </c>
      <c r="E49" s="119">
        <v>1</v>
      </c>
      <c r="F49" s="119">
        <v>1</v>
      </c>
      <c r="G49" s="119">
        <v>1</v>
      </c>
    </row>
    <row r="50" spans="1:7" x14ac:dyDescent="0.2">
      <c r="A50" s="119">
        <f t="shared" si="1"/>
        <v>18</v>
      </c>
      <c r="B50" s="129" t="s">
        <v>271</v>
      </c>
      <c r="C50" s="119">
        <v>1</v>
      </c>
      <c r="D50" s="119">
        <v>1</v>
      </c>
      <c r="E50" s="119">
        <v>1</v>
      </c>
      <c r="F50" s="119">
        <v>1</v>
      </c>
      <c r="G50" s="119">
        <v>1</v>
      </c>
    </row>
    <row r="51" spans="1:7" x14ac:dyDescent="0.2">
      <c r="A51" s="119">
        <f t="shared" si="1"/>
        <v>19</v>
      </c>
      <c r="B51" s="129" t="s">
        <v>272</v>
      </c>
      <c r="C51" s="119">
        <v>1</v>
      </c>
      <c r="D51" s="119">
        <v>1</v>
      </c>
      <c r="E51" s="119">
        <v>1</v>
      </c>
      <c r="F51" s="119">
        <v>1</v>
      </c>
      <c r="G51" s="119">
        <v>1</v>
      </c>
    </row>
    <row r="52" spans="1:7" x14ac:dyDescent="0.2">
      <c r="A52" s="119">
        <f t="shared" si="1"/>
        <v>20</v>
      </c>
      <c r="B52" s="129" t="s">
        <v>273</v>
      </c>
      <c r="C52" s="119">
        <v>1</v>
      </c>
      <c r="D52" s="119">
        <v>1</v>
      </c>
      <c r="E52" s="119">
        <v>1</v>
      </c>
      <c r="F52" s="119">
        <v>1</v>
      </c>
      <c r="G52" s="119">
        <v>1</v>
      </c>
    </row>
    <row r="53" spans="1:7" x14ac:dyDescent="0.2">
      <c r="A53" s="119">
        <f t="shared" si="1"/>
        <v>21</v>
      </c>
      <c r="B53" s="129" t="s">
        <v>274</v>
      </c>
      <c r="C53" s="119"/>
      <c r="D53" s="119">
        <v>1</v>
      </c>
      <c r="E53" s="119">
        <v>1</v>
      </c>
      <c r="F53" s="119">
        <v>1</v>
      </c>
      <c r="G53" s="119">
        <v>1</v>
      </c>
    </row>
    <row r="54" spans="1:7" x14ac:dyDescent="0.2">
      <c r="A54" s="119">
        <f t="shared" si="1"/>
        <v>22</v>
      </c>
      <c r="B54" s="129" t="s">
        <v>275</v>
      </c>
      <c r="C54" s="119">
        <v>1</v>
      </c>
      <c r="D54" s="119">
        <v>1</v>
      </c>
      <c r="E54" s="119">
        <v>1</v>
      </c>
      <c r="F54" s="119">
        <v>1</v>
      </c>
      <c r="G54" s="119">
        <v>1</v>
      </c>
    </row>
    <row r="55" spans="1:7" x14ac:dyDescent="0.2">
      <c r="A55" s="119">
        <f t="shared" si="1"/>
        <v>23</v>
      </c>
      <c r="B55" s="129" t="s">
        <v>276</v>
      </c>
      <c r="C55" s="119">
        <v>1</v>
      </c>
      <c r="D55" s="119">
        <v>1</v>
      </c>
      <c r="E55" s="119">
        <v>1</v>
      </c>
      <c r="F55" s="119">
        <v>1</v>
      </c>
      <c r="G55" s="119">
        <v>1</v>
      </c>
    </row>
    <row r="56" spans="1:7" x14ac:dyDescent="0.2">
      <c r="A56" s="119">
        <f t="shared" si="1"/>
        <v>24</v>
      </c>
      <c r="B56" s="129" t="s">
        <v>277</v>
      </c>
      <c r="C56" s="119">
        <v>1</v>
      </c>
      <c r="D56" s="119">
        <v>1</v>
      </c>
      <c r="E56" s="119">
        <v>1</v>
      </c>
      <c r="F56" s="119">
        <v>1</v>
      </c>
      <c r="G56" s="119">
        <v>1</v>
      </c>
    </row>
    <row r="57" spans="1:7" x14ac:dyDescent="0.2">
      <c r="A57" s="119">
        <f t="shared" si="1"/>
        <v>25</v>
      </c>
      <c r="B57" s="129" t="s">
        <v>278</v>
      </c>
      <c r="C57" s="119">
        <v>1</v>
      </c>
      <c r="D57" s="119">
        <v>1</v>
      </c>
      <c r="E57" s="119">
        <v>1</v>
      </c>
      <c r="F57" s="119">
        <v>1</v>
      </c>
      <c r="G57" s="119">
        <v>1</v>
      </c>
    </row>
    <row r="58" spans="1:7" x14ac:dyDescent="0.2">
      <c r="A58" s="119">
        <f t="shared" si="1"/>
        <v>26</v>
      </c>
      <c r="B58" s="129" t="s">
        <v>279</v>
      </c>
      <c r="C58" s="119">
        <v>1</v>
      </c>
      <c r="D58" s="119">
        <v>1</v>
      </c>
      <c r="E58" s="119">
        <v>1</v>
      </c>
      <c r="F58" s="119">
        <v>1</v>
      </c>
      <c r="G58" s="119">
        <v>1</v>
      </c>
    </row>
    <row r="59" spans="1:7" x14ac:dyDescent="0.2">
      <c r="A59" s="119">
        <f t="shared" si="1"/>
        <v>27</v>
      </c>
      <c r="B59" s="129" t="s">
        <v>280</v>
      </c>
      <c r="C59" s="119">
        <v>1</v>
      </c>
      <c r="D59" s="119">
        <v>1</v>
      </c>
      <c r="E59" s="119">
        <v>1</v>
      </c>
      <c r="F59" s="119">
        <v>1</v>
      </c>
      <c r="G59" s="119">
        <v>1</v>
      </c>
    </row>
    <row r="60" spans="1:7" x14ac:dyDescent="0.2">
      <c r="A60" s="119">
        <f t="shared" si="1"/>
        <v>28</v>
      </c>
      <c r="B60" s="129" t="s">
        <v>281</v>
      </c>
      <c r="C60" s="119">
        <v>1</v>
      </c>
      <c r="D60" s="119">
        <v>1</v>
      </c>
      <c r="E60" s="119">
        <v>1</v>
      </c>
      <c r="F60" s="119">
        <v>1</v>
      </c>
      <c r="G60" s="119">
        <v>1</v>
      </c>
    </row>
    <row r="61" spans="1:7" x14ac:dyDescent="0.2">
      <c r="A61" s="119">
        <f t="shared" si="1"/>
        <v>29</v>
      </c>
      <c r="B61" s="129" t="s">
        <v>282</v>
      </c>
      <c r="C61" s="119">
        <v>1</v>
      </c>
      <c r="D61" s="119">
        <v>1</v>
      </c>
      <c r="E61" s="119">
        <v>1</v>
      </c>
      <c r="F61" s="119">
        <v>1</v>
      </c>
      <c r="G61" s="119">
        <v>1</v>
      </c>
    </row>
    <row r="62" spans="1:7" x14ac:dyDescent="0.2">
      <c r="A62" s="119">
        <f t="shared" si="1"/>
        <v>30</v>
      </c>
      <c r="B62" s="129" t="s">
        <v>283</v>
      </c>
      <c r="C62" s="119">
        <v>1</v>
      </c>
      <c r="D62" s="119">
        <v>1</v>
      </c>
      <c r="E62" s="119">
        <v>1</v>
      </c>
      <c r="F62" s="119">
        <v>1</v>
      </c>
      <c r="G62" s="119">
        <v>1</v>
      </c>
    </row>
    <row r="63" spans="1:7" x14ac:dyDescent="0.2">
      <c r="A63" s="119">
        <f t="shared" si="1"/>
        <v>31</v>
      </c>
      <c r="B63" s="129" t="s">
        <v>284</v>
      </c>
      <c r="C63" s="119">
        <v>1</v>
      </c>
      <c r="D63" s="119">
        <v>1</v>
      </c>
      <c r="E63" s="119">
        <v>1</v>
      </c>
      <c r="F63" s="119">
        <v>1</v>
      </c>
      <c r="G63" s="119">
        <v>1</v>
      </c>
    </row>
    <row r="64" spans="1:7" x14ac:dyDescent="0.2">
      <c r="A64" s="119">
        <f t="shared" si="1"/>
        <v>32</v>
      </c>
      <c r="B64" s="129" t="s">
        <v>285</v>
      </c>
      <c r="C64" s="119">
        <v>1</v>
      </c>
      <c r="D64" s="119">
        <v>1</v>
      </c>
      <c r="E64" s="119">
        <v>1</v>
      </c>
      <c r="F64" s="119">
        <v>1</v>
      </c>
      <c r="G64" s="119">
        <v>1</v>
      </c>
    </row>
    <row r="65" spans="1:7" x14ac:dyDescent="0.2">
      <c r="A65" s="119">
        <f t="shared" si="1"/>
        <v>33</v>
      </c>
      <c r="B65" s="129" t="s">
        <v>286</v>
      </c>
      <c r="C65" s="119">
        <v>1</v>
      </c>
      <c r="D65" s="119">
        <v>1</v>
      </c>
      <c r="E65" s="119">
        <v>1</v>
      </c>
      <c r="F65" s="119">
        <v>1</v>
      </c>
      <c r="G65" s="119">
        <v>1</v>
      </c>
    </row>
    <row r="66" spans="1:7" x14ac:dyDescent="0.2">
      <c r="A66" s="119">
        <f t="shared" si="1"/>
        <v>34</v>
      </c>
      <c r="B66" s="129" t="s">
        <v>287</v>
      </c>
      <c r="C66" s="119">
        <v>1</v>
      </c>
      <c r="D66" s="119">
        <v>1</v>
      </c>
      <c r="E66" s="119">
        <v>1</v>
      </c>
      <c r="F66" s="119">
        <v>1</v>
      </c>
      <c r="G66" s="119">
        <v>1</v>
      </c>
    </row>
    <row r="67" spans="1:7" x14ac:dyDescent="0.2">
      <c r="A67" s="119">
        <f t="shared" si="1"/>
        <v>35</v>
      </c>
      <c r="B67" s="129" t="s">
        <v>288</v>
      </c>
      <c r="C67" s="119">
        <v>1</v>
      </c>
      <c r="D67" s="119">
        <v>1</v>
      </c>
      <c r="E67" s="119">
        <v>1</v>
      </c>
      <c r="F67" s="119">
        <v>1</v>
      </c>
      <c r="G67" s="119">
        <v>1</v>
      </c>
    </row>
    <row r="68" spans="1:7" x14ac:dyDescent="0.2">
      <c r="A68" s="119">
        <f t="shared" si="1"/>
        <v>36</v>
      </c>
      <c r="B68" s="129" t="s">
        <v>289</v>
      </c>
      <c r="C68" s="119">
        <v>1</v>
      </c>
      <c r="D68" s="119">
        <v>1</v>
      </c>
      <c r="E68" s="119">
        <v>1</v>
      </c>
      <c r="F68" s="119">
        <v>1</v>
      </c>
      <c r="G68" s="119">
        <v>1</v>
      </c>
    </row>
    <row r="69" spans="1:7" x14ac:dyDescent="0.2">
      <c r="A69" s="119">
        <f t="shared" si="1"/>
        <v>37</v>
      </c>
      <c r="B69" s="129" t="s">
        <v>290</v>
      </c>
      <c r="C69" s="119">
        <v>1</v>
      </c>
      <c r="D69" s="119">
        <v>1</v>
      </c>
      <c r="E69" s="119">
        <v>1</v>
      </c>
      <c r="F69" s="119">
        <v>1</v>
      </c>
      <c r="G69" s="119">
        <v>1</v>
      </c>
    </row>
    <row r="70" spans="1:7" x14ac:dyDescent="0.2">
      <c r="A70" s="119">
        <f t="shared" si="1"/>
        <v>38</v>
      </c>
      <c r="B70" s="129" t="s">
        <v>291</v>
      </c>
      <c r="C70" s="119">
        <v>1</v>
      </c>
      <c r="D70" s="119">
        <v>1</v>
      </c>
      <c r="E70" s="119">
        <v>1</v>
      </c>
      <c r="F70" s="119">
        <v>1</v>
      </c>
      <c r="G70" s="119">
        <v>1</v>
      </c>
    </row>
    <row r="71" spans="1:7" x14ac:dyDescent="0.2">
      <c r="A71" s="119">
        <f t="shared" si="1"/>
        <v>39</v>
      </c>
      <c r="B71" s="129" t="s">
        <v>292</v>
      </c>
      <c r="C71" s="119">
        <v>1</v>
      </c>
      <c r="D71" s="119">
        <v>1</v>
      </c>
      <c r="E71" s="119">
        <v>1</v>
      </c>
      <c r="F71" s="119">
        <v>1</v>
      </c>
      <c r="G71" s="119">
        <v>1</v>
      </c>
    </row>
    <row r="72" spans="1:7" x14ac:dyDescent="0.2">
      <c r="A72" s="119">
        <f t="shared" si="1"/>
        <v>40</v>
      </c>
      <c r="B72" s="129" t="s">
        <v>293</v>
      </c>
      <c r="C72" s="119">
        <v>1</v>
      </c>
      <c r="D72" s="119">
        <v>1</v>
      </c>
      <c r="E72" s="119">
        <v>1</v>
      </c>
      <c r="F72" s="119">
        <v>1</v>
      </c>
      <c r="G72" s="119">
        <v>1</v>
      </c>
    </row>
    <row r="73" spans="1:7" x14ac:dyDescent="0.2">
      <c r="A73" s="119">
        <f t="shared" si="1"/>
        <v>41</v>
      </c>
      <c r="B73" s="129" t="s">
        <v>294</v>
      </c>
      <c r="C73" s="119">
        <v>1</v>
      </c>
      <c r="D73" s="119">
        <v>1</v>
      </c>
      <c r="E73" s="119">
        <v>1</v>
      </c>
      <c r="F73" s="119">
        <v>1</v>
      </c>
      <c r="G73" s="119">
        <v>1</v>
      </c>
    </row>
    <row r="74" spans="1:7" x14ac:dyDescent="0.2">
      <c r="A74" s="119">
        <f t="shared" si="1"/>
        <v>42</v>
      </c>
      <c r="B74" s="129" t="s">
        <v>295</v>
      </c>
      <c r="C74" s="119">
        <v>1</v>
      </c>
      <c r="D74" s="119">
        <v>1</v>
      </c>
      <c r="E74" s="119">
        <v>1</v>
      </c>
      <c r="F74" s="119">
        <v>1</v>
      </c>
      <c r="G74" s="119">
        <v>1</v>
      </c>
    </row>
    <row r="75" spans="1:7" x14ac:dyDescent="0.2">
      <c r="A75" s="119">
        <f t="shared" si="1"/>
        <v>43</v>
      </c>
      <c r="B75" s="129" t="s">
        <v>296</v>
      </c>
      <c r="C75" s="119">
        <v>1</v>
      </c>
      <c r="D75" s="119">
        <v>1</v>
      </c>
      <c r="E75" s="119">
        <v>1</v>
      </c>
      <c r="F75" s="119">
        <v>1</v>
      </c>
      <c r="G75" s="119">
        <v>1</v>
      </c>
    </row>
    <row r="76" spans="1:7" x14ac:dyDescent="0.2">
      <c r="A76" s="119">
        <f t="shared" si="1"/>
        <v>44</v>
      </c>
      <c r="B76" s="130" t="s">
        <v>297</v>
      </c>
      <c r="C76" s="131">
        <v>1</v>
      </c>
      <c r="D76" s="119">
        <v>1</v>
      </c>
      <c r="E76" s="119">
        <v>1</v>
      </c>
      <c r="F76" s="119">
        <v>1</v>
      </c>
      <c r="G76" s="119">
        <v>1</v>
      </c>
    </row>
    <row r="77" spans="1:7" x14ac:dyDescent="0.2">
      <c r="A77" s="119">
        <f t="shared" si="1"/>
        <v>45</v>
      </c>
      <c r="B77" s="132" t="s">
        <v>298</v>
      </c>
      <c r="C77" s="133"/>
      <c r="D77" s="133"/>
      <c r="E77" s="119">
        <v>1</v>
      </c>
      <c r="F77" s="119">
        <v>1</v>
      </c>
      <c r="G77" s="119">
        <v>1</v>
      </c>
    </row>
    <row r="78" spans="1:7" x14ac:dyDescent="0.2">
      <c r="A78" s="119">
        <f t="shared" si="1"/>
        <v>46</v>
      </c>
      <c r="B78" s="132" t="s">
        <v>299</v>
      </c>
      <c r="C78" s="133"/>
      <c r="D78" s="133"/>
      <c r="E78" s="119">
        <v>1</v>
      </c>
      <c r="F78" s="119">
        <v>1</v>
      </c>
      <c r="G78" s="119">
        <v>1</v>
      </c>
    </row>
    <row r="79" spans="1:7" x14ac:dyDescent="0.2">
      <c r="A79" s="119">
        <f t="shared" si="1"/>
        <v>47</v>
      </c>
      <c r="B79" s="132" t="s">
        <v>300</v>
      </c>
      <c r="C79" s="133"/>
      <c r="D79" s="133"/>
      <c r="E79" s="119">
        <v>1</v>
      </c>
      <c r="F79" s="119">
        <v>1</v>
      </c>
      <c r="G79" s="119">
        <v>1</v>
      </c>
    </row>
    <row r="80" spans="1:7" x14ac:dyDescent="0.2">
      <c r="A80" s="119">
        <f t="shared" si="1"/>
        <v>48</v>
      </c>
      <c r="B80" s="132" t="s">
        <v>301</v>
      </c>
      <c r="C80" s="133"/>
      <c r="D80" s="133"/>
      <c r="E80" s="119">
        <v>1</v>
      </c>
      <c r="F80" s="119">
        <v>1</v>
      </c>
      <c r="G80" s="119">
        <v>1</v>
      </c>
    </row>
    <row r="81" spans="1:7" x14ac:dyDescent="0.2">
      <c r="A81" s="119">
        <f t="shared" si="1"/>
        <v>49</v>
      </c>
      <c r="B81" s="134" t="s">
        <v>302</v>
      </c>
      <c r="C81" s="135"/>
      <c r="D81" s="135"/>
      <c r="E81" s="135"/>
      <c r="F81" s="131">
        <v>1</v>
      </c>
      <c r="G81" s="131">
        <v>1</v>
      </c>
    </row>
    <row r="82" spans="1:7" x14ac:dyDescent="0.2">
      <c r="A82" s="119">
        <f t="shared" si="1"/>
        <v>50</v>
      </c>
      <c r="B82" s="132" t="s">
        <v>303</v>
      </c>
      <c r="C82" s="131"/>
      <c r="D82" s="133"/>
      <c r="E82" s="119">
        <v>1</v>
      </c>
      <c r="F82" s="119">
        <v>1</v>
      </c>
      <c r="G82" s="119">
        <v>1</v>
      </c>
    </row>
    <row r="83" spans="1:7" x14ac:dyDescent="0.2">
      <c r="A83" s="119">
        <f t="shared" si="1"/>
        <v>51</v>
      </c>
      <c r="B83" s="132" t="s">
        <v>304</v>
      </c>
      <c r="C83" s="131"/>
      <c r="D83" s="133"/>
      <c r="E83" s="119">
        <v>1</v>
      </c>
      <c r="F83" s="119">
        <v>1</v>
      </c>
      <c r="G83" s="119">
        <v>1</v>
      </c>
    </row>
    <row r="84" spans="1:7" x14ac:dyDescent="0.2">
      <c r="A84" s="119">
        <f t="shared" si="1"/>
        <v>52</v>
      </c>
      <c r="B84" s="132" t="s">
        <v>305</v>
      </c>
      <c r="C84" s="131"/>
      <c r="D84" s="133"/>
      <c r="E84" s="119">
        <v>1</v>
      </c>
      <c r="F84" s="119">
        <v>1</v>
      </c>
      <c r="G84" s="119">
        <v>1</v>
      </c>
    </row>
    <row r="85" spans="1:7" x14ac:dyDescent="0.2">
      <c r="A85" s="119">
        <f t="shared" si="1"/>
        <v>53</v>
      </c>
      <c r="B85" s="132" t="s">
        <v>306</v>
      </c>
      <c r="C85" s="131"/>
      <c r="D85" s="133"/>
      <c r="E85" s="119">
        <v>1</v>
      </c>
      <c r="F85" s="119">
        <v>1</v>
      </c>
      <c r="G85" s="119">
        <v>1</v>
      </c>
    </row>
    <row r="86" spans="1:7" x14ac:dyDescent="0.2">
      <c r="A86" s="119">
        <f t="shared" si="1"/>
        <v>54</v>
      </c>
      <c r="B86" s="132" t="s">
        <v>307</v>
      </c>
      <c r="C86" s="131"/>
      <c r="D86" s="133"/>
      <c r="E86" s="119">
        <v>1</v>
      </c>
      <c r="F86" s="119">
        <v>1</v>
      </c>
      <c r="G86" s="119">
        <v>1</v>
      </c>
    </row>
    <row r="87" spans="1:7" x14ac:dyDescent="0.2">
      <c r="A87" s="119">
        <f t="shared" si="1"/>
        <v>55</v>
      </c>
      <c r="B87" s="132" t="s">
        <v>308</v>
      </c>
      <c r="C87" s="131"/>
      <c r="D87" s="133"/>
      <c r="E87" s="119">
        <v>1</v>
      </c>
      <c r="F87" s="119">
        <v>1</v>
      </c>
      <c r="G87" s="119">
        <v>1</v>
      </c>
    </row>
    <row r="88" spans="1:7" x14ac:dyDescent="0.2">
      <c r="A88" s="119">
        <f t="shared" si="1"/>
        <v>56</v>
      </c>
      <c r="B88" s="132" t="s">
        <v>309</v>
      </c>
      <c r="C88" s="133"/>
      <c r="D88" s="133"/>
      <c r="E88" s="131">
        <v>1</v>
      </c>
      <c r="F88" s="131">
        <v>1</v>
      </c>
      <c r="G88" s="131">
        <v>1</v>
      </c>
    </row>
    <row r="89" spans="1:7" x14ac:dyDescent="0.2">
      <c r="A89" s="119">
        <f t="shared" si="1"/>
        <v>57</v>
      </c>
      <c r="B89" s="119" t="s">
        <v>310</v>
      </c>
      <c r="C89" s="135"/>
      <c r="D89" s="135"/>
      <c r="E89" s="135"/>
      <c r="F89" s="131">
        <v>1</v>
      </c>
      <c r="G89" s="131">
        <v>1</v>
      </c>
    </row>
    <row r="90" spans="1:7" x14ac:dyDescent="0.2">
      <c r="A90" s="119">
        <f t="shared" si="1"/>
        <v>58</v>
      </c>
      <c r="B90" s="119" t="s">
        <v>311</v>
      </c>
      <c r="C90" s="135"/>
      <c r="D90" s="135"/>
      <c r="E90" s="135"/>
      <c r="F90" s="131"/>
      <c r="G90" s="131">
        <v>1</v>
      </c>
    </row>
    <row r="91" spans="1:7" x14ac:dyDescent="0.2">
      <c r="A91" s="131"/>
      <c r="B91" s="128" t="s">
        <v>312</v>
      </c>
      <c r="C91" s="128">
        <f>C4+C32</f>
        <v>68</v>
      </c>
      <c r="D91" s="128">
        <f>D4+D32</f>
        <v>70</v>
      </c>
      <c r="E91" s="128">
        <f>E4+E32</f>
        <v>81</v>
      </c>
      <c r="F91" s="128">
        <f>F4+F32</f>
        <v>83</v>
      </c>
      <c r="G91" s="128">
        <f>G4+G32</f>
        <v>84</v>
      </c>
    </row>
    <row r="92" spans="1:7" x14ac:dyDescent="0.2">
      <c r="A92" s="131"/>
    </row>
    <row r="93" spans="1:7" ht="31.5" hidden="1" x14ac:dyDescent="0.25">
      <c r="B93" s="136" t="s">
        <v>313</v>
      </c>
      <c r="C93" s="137"/>
      <c r="E93" s="170" t="s">
        <v>314</v>
      </c>
      <c r="F93" s="136"/>
    </row>
    <row r="94" spans="1:7" x14ac:dyDescent="0.2">
      <c r="B94" s="139"/>
      <c r="C94" s="140"/>
      <c r="E94" s="171"/>
      <c r="F94" s="141"/>
    </row>
    <row r="95" spans="1:7" ht="15.75" x14ac:dyDescent="0.25">
      <c r="B95" s="142" t="s">
        <v>27</v>
      </c>
      <c r="C95" s="143"/>
      <c r="E95" s="170" t="s">
        <v>315</v>
      </c>
      <c r="F95" s="145"/>
    </row>
  </sheetData>
  <mergeCells count="1">
    <mergeCell ref="A1:G1"/>
  </mergeCells>
  <pageMargins left="0.7" right="0.7" top="0.75" bottom="0.75" header="0.3" footer="0.3"/>
  <pageSetup paperSize="9" scale="82"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zoomScaleNormal="100" workbookViewId="0">
      <selection activeCell="E15" sqref="E15:F15"/>
    </sheetView>
  </sheetViews>
  <sheetFormatPr defaultRowHeight="12.75" x14ac:dyDescent="0.2"/>
  <cols>
    <col min="1" max="1" width="3" style="118" customWidth="1"/>
    <col min="2" max="2" width="6.5703125" style="118" customWidth="1"/>
    <col min="3" max="3" width="41" style="118" customWidth="1"/>
    <col min="4" max="4" width="9.140625" style="118"/>
    <col min="5" max="5" width="11.7109375" style="118" customWidth="1"/>
    <col min="6" max="6" width="9.140625" style="118"/>
    <col min="7" max="7" width="9.5703125" style="118" customWidth="1"/>
    <col min="8" max="8" width="11.42578125" style="118" customWidth="1"/>
    <col min="9" max="14" width="9.140625" style="118" customWidth="1"/>
    <col min="15" max="256" width="9.140625" style="118"/>
    <col min="257" max="257" width="3" style="118" customWidth="1"/>
    <col min="258" max="258" width="6.5703125" style="118" customWidth="1"/>
    <col min="259" max="259" width="41" style="118" customWidth="1"/>
    <col min="260" max="260" width="9.140625" style="118"/>
    <col min="261" max="261" width="11.7109375" style="118" customWidth="1"/>
    <col min="262" max="262" width="9.140625" style="118"/>
    <col min="263" max="263" width="9.5703125" style="118" customWidth="1"/>
    <col min="264" max="264" width="9.140625" style="118" customWidth="1"/>
    <col min="265" max="512" width="9.140625" style="118"/>
    <col min="513" max="513" width="3" style="118" customWidth="1"/>
    <col min="514" max="514" width="6.5703125" style="118" customWidth="1"/>
    <col min="515" max="515" width="41" style="118" customWidth="1"/>
    <col min="516" max="516" width="9.140625" style="118"/>
    <col min="517" max="517" width="11.7109375" style="118" customWidth="1"/>
    <col min="518" max="518" width="9.140625" style="118"/>
    <col min="519" max="519" width="9.5703125" style="118" customWidth="1"/>
    <col min="520" max="520" width="9.140625" style="118" customWidth="1"/>
    <col min="521" max="768" width="9.140625" style="118"/>
    <col min="769" max="769" width="3" style="118" customWidth="1"/>
    <col min="770" max="770" width="6.5703125" style="118" customWidth="1"/>
    <col min="771" max="771" width="41" style="118" customWidth="1"/>
    <col min="772" max="772" width="9.140625" style="118"/>
    <col min="773" max="773" width="11.7109375" style="118" customWidth="1"/>
    <col min="774" max="774" width="9.140625" style="118"/>
    <col min="775" max="775" width="9.5703125" style="118" customWidth="1"/>
    <col min="776" max="776" width="9.140625" style="118" customWidth="1"/>
    <col min="777" max="1024" width="9.140625" style="118"/>
    <col min="1025" max="1025" width="3" style="118" customWidth="1"/>
    <col min="1026" max="1026" width="6.5703125" style="118" customWidth="1"/>
    <col min="1027" max="1027" width="41" style="118" customWidth="1"/>
    <col min="1028" max="1028" width="9.140625" style="118"/>
    <col min="1029" max="1029" width="11.7109375" style="118" customWidth="1"/>
    <col min="1030" max="1030" width="9.140625" style="118"/>
    <col min="1031" max="1031" width="9.5703125" style="118" customWidth="1"/>
    <col min="1032" max="1032" width="9.140625" style="118" customWidth="1"/>
    <col min="1033" max="1280" width="9.140625" style="118"/>
    <col min="1281" max="1281" width="3" style="118" customWidth="1"/>
    <col min="1282" max="1282" width="6.5703125" style="118" customWidth="1"/>
    <col min="1283" max="1283" width="41" style="118" customWidth="1"/>
    <col min="1284" max="1284" width="9.140625" style="118"/>
    <col min="1285" max="1285" width="11.7109375" style="118" customWidth="1"/>
    <col min="1286" max="1286" width="9.140625" style="118"/>
    <col min="1287" max="1287" width="9.5703125" style="118" customWidth="1"/>
    <col min="1288" max="1288" width="9.140625" style="118" customWidth="1"/>
    <col min="1289" max="1536" width="9.140625" style="118"/>
    <col min="1537" max="1537" width="3" style="118" customWidth="1"/>
    <col min="1538" max="1538" width="6.5703125" style="118" customWidth="1"/>
    <col min="1539" max="1539" width="41" style="118" customWidth="1"/>
    <col min="1540" max="1540" width="9.140625" style="118"/>
    <col min="1541" max="1541" width="11.7109375" style="118" customWidth="1"/>
    <col min="1542" max="1542" width="9.140625" style="118"/>
    <col min="1543" max="1543" width="9.5703125" style="118" customWidth="1"/>
    <col min="1544" max="1544" width="9.140625" style="118" customWidth="1"/>
    <col min="1545" max="1792" width="9.140625" style="118"/>
    <col min="1793" max="1793" width="3" style="118" customWidth="1"/>
    <col min="1794" max="1794" width="6.5703125" style="118" customWidth="1"/>
    <col min="1795" max="1795" width="41" style="118" customWidth="1"/>
    <col min="1796" max="1796" width="9.140625" style="118"/>
    <col min="1797" max="1797" width="11.7109375" style="118" customWidth="1"/>
    <col min="1798" max="1798" width="9.140625" style="118"/>
    <col min="1799" max="1799" width="9.5703125" style="118" customWidth="1"/>
    <col min="1800" max="1800" width="9.140625" style="118" customWidth="1"/>
    <col min="1801" max="2048" width="9.140625" style="118"/>
    <col min="2049" max="2049" width="3" style="118" customWidth="1"/>
    <col min="2050" max="2050" width="6.5703125" style="118" customWidth="1"/>
    <col min="2051" max="2051" width="41" style="118" customWidth="1"/>
    <col min="2052" max="2052" width="9.140625" style="118"/>
    <col min="2053" max="2053" width="11.7109375" style="118" customWidth="1"/>
    <col min="2054" max="2054" width="9.140625" style="118"/>
    <col min="2055" max="2055" width="9.5703125" style="118" customWidth="1"/>
    <col min="2056" max="2056" width="9.140625" style="118" customWidth="1"/>
    <col min="2057" max="2304" width="9.140625" style="118"/>
    <col min="2305" max="2305" width="3" style="118" customWidth="1"/>
    <col min="2306" max="2306" width="6.5703125" style="118" customWidth="1"/>
    <col min="2307" max="2307" width="41" style="118" customWidth="1"/>
    <col min="2308" max="2308" width="9.140625" style="118"/>
    <col min="2309" max="2309" width="11.7109375" style="118" customWidth="1"/>
    <col min="2310" max="2310" width="9.140625" style="118"/>
    <col min="2311" max="2311" width="9.5703125" style="118" customWidth="1"/>
    <col min="2312" max="2312" width="9.140625" style="118" customWidth="1"/>
    <col min="2313" max="2560" width="9.140625" style="118"/>
    <col min="2561" max="2561" width="3" style="118" customWidth="1"/>
    <col min="2562" max="2562" width="6.5703125" style="118" customWidth="1"/>
    <col min="2563" max="2563" width="41" style="118" customWidth="1"/>
    <col min="2564" max="2564" width="9.140625" style="118"/>
    <col min="2565" max="2565" width="11.7109375" style="118" customWidth="1"/>
    <col min="2566" max="2566" width="9.140625" style="118"/>
    <col min="2567" max="2567" width="9.5703125" style="118" customWidth="1"/>
    <col min="2568" max="2568" width="9.140625" style="118" customWidth="1"/>
    <col min="2569" max="2816" width="9.140625" style="118"/>
    <col min="2817" max="2817" width="3" style="118" customWidth="1"/>
    <col min="2818" max="2818" width="6.5703125" style="118" customWidth="1"/>
    <col min="2819" max="2819" width="41" style="118" customWidth="1"/>
    <col min="2820" max="2820" width="9.140625" style="118"/>
    <col min="2821" max="2821" width="11.7109375" style="118" customWidth="1"/>
    <col min="2822" max="2822" width="9.140625" style="118"/>
    <col min="2823" max="2823" width="9.5703125" style="118" customWidth="1"/>
    <col min="2824" max="2824" width="9.140625" style="118" customWidth="1"/>
    <col min="2825" max="3072" width="9.140625" style="118"/>
    <col min="3073" max="3073" width="3" style="118" customWidth="1"/>
    <col min="3074" max="3074" width="6.5703125" style="118" customWidth="1"/>
    <col min="3075" max="3075" width="41" style="118" customWidth="1"/>
    <col min="3076" max="3076" width="9.140625" style="118"/>
    <col min="3077" max="3077" width="11.7109375" style="118" customWidth="1"/>
    <col min="3078" max="3078" width="9.140625" style="118"/>
    <col min="3079" max="3079" width="9.5703125" style="118" customWidth="1"/>
    <col min="3080" max="3080" width="9.140625" style="118" customWidth="1"/>
    <col min="3081" max="3328" width="9.140625" style="118"/>
    <col min="3329" max="3329" width="3" style="118" customWidth="1"/>
    <col min="3330" max="3330" width="6.5703125" style="118" customWidth="1"/>
    <col min="3331" max="3331" width="41" style="118" customWidth="1"/>
    <col min="3332" max="3332" width="9.140625" style="118"/>
    <col min="3333" max="3333" width="11.7109375" style="118" customWidth="1"/>
    <col min="3334" max="3334" width="9.140625" style="118"/>
    <col min="3335" max="3335" width="9.5703125" style="118" customWidth="1"/>
    <col min="3336" max="3336" width="9.140625" style="118" customWidth="1"/>
    <col min="3337" max="3584" width="9.140625" style="118"/>
    <col min="3585" max="3585" width="3" style="118" customWidth="1"/>
    <col min="3586" max="3586" width="6.5703125" style="118" customWidth="1"/>
    <col min="3587" max="3587" width="41" style="118" customWidth="1"/>
    <col min="3588" max="3588" width="9.140625" style="118"/>
    <col min="3589" max="3589" width="11.7109375" style="118" customWidth="1"/>
    <col min="3590" max="3590" width="9.140625" style="118"/>
    <col min="3591" max="3591" width="9.5703125" style="118" customWidth="1"/>
    <col min="3592" max="3592" width="9.140625" style="118" customWidth="1"/>
    <col min="3593" max="3840" width="9.140625" style="118"/>
    <col min="3841" max="3841" width="3" style="118" customWidth="1"/>
    <col min="3842" max="3842" width="6.5703125" style="118" customWidth="1"/>
    <col min="3843" max="3843" width="41" style="118" customWidth="1"/>
    <col min="3844" max="3844" width="9.140625" style="118"/>
    <col min="3845" max="3845" width="11.7109375" style="118" customWidth="1"/>
    <col min="3846" max="3846" width="9.140625" style="118"/>
    <col min="3847" max="3847" width="9.5703125" style="118" customWidth="1"/>
    <col min="3848" max="3848" width="9.140625" style="118" customWidth="1"/>
    <col min="3849" max="4096" width="9.140625" style="118"/>
    <col min="4097" max="4097" width="3" style="118" customWidth="1"/>
    <col min="4098" max="4098" width="6.5703125" style="118" customWidth="1"/>
    <col min="4099" max="4099" width="41" style="118" customWidth="1"/>
    <col min="4100" max="4100" width="9.140625" style="118"/>
    <col min="4101" max="4101" width="11.7109375" style="118" customWidth="1"/>
    <col min="4102" max="4102" width="9.140625" style="118"/>
    <col min="4103" max="4103" width="9.5703125" style="118" customWidth="1"/>
    <col min="4104" max="4104" width="9.140625" style="118" customWidth="1"/>
    <col min="4105" max="4352" width="9.140625" style="118"/>
    <col min="4353" max="4353" width="3" style="118" customWidth="1"/>
    <col min="4354" max="4354" width="6.5703125" style="118" customWidth="1"/>
    <col min="4355" max="4355" width="41" style="118" customWidth="1"/>
    <col min="4356" max="4356" width="9.140625" style="118"/>
    <col min="4357" max="4357" width="11.7109375" style="118" customWidth="1"/>
    <col min="4358" max="4358" width="9.140625" style="118"/>
    <col min="4359" max="4359" width="9.5703125" style="118" customWidth="1"/>
    <col min="4360" max="4360" width="9.140625" style="118" customWidth="1"/>
    <col min="4361" max="4608" width="9.140625" style="118"/>
    <col min="4609" max="4609" width="3" style="118" customWidth="1"/>
    <col min="4610" max="4610" width="6.5703125" style="118" customWidth="1"/>
    <col min="4611" max="4611" width="41" style="118" customWidth="1"/>
    <col min="4612" max="4612" width="9.140625" style="118"/>
    <col min="4613" max="4613" width="11.7109375" style="118" customWidth="1"/>
    <col min="4614" max="4614" width="9.140625" style="118"/>
    <col min="4615" max="4615" width="9.5703125" style="118" customWidth="1"/>
    <col min="4616" max="4616" width="9.140625" style="118" customWidth="1"/>
    <col min="4617" max="4864" width="9.140625" style="118"/>
    <col min="4865" max="4865" width="3" style="118" customWidth="1"/>
    <col min="4866" max="4866" width="6.5703125" style="118" customWidth="1"/>
    <col min="4867" max="4867" width="41" style="118" customWidth="1"/>
    <col min="4868" max="4868" width="9.140625" style="118"/>
    <col min="4869" max="4869" width="11.7109375" style="118" customWidth="1"/>
    <col min="4870" max="4870" width="9.140625" style="118"/>
    <col min="4871" max="4871" width="9.5703125" style="118" customWidth="1"/>
    <col min="4872" max="4872" width="9.140625" style="118" customWidth="1"/>
    <col min="4873" max="5120" width="9.140625" style="118"/>
    <col min="5121" max="5121" width="3" style="118" customWidth="1"/>
    <col min="5122" max="5122" width="6.5703125" style="118" customWidth="1"/>
    <col min="5123" max="5123" width="41" style="118" customWidth="1"/>
    <col min="5124" max="5124" width="9.140625" style="118"/>
    <col min="5125" max="5125" width="11.7109375" style="118" customWidth="1"/>
    <col min="5126" max="5126" width="9.140625" style="118"/>
    <col min="5127" max="5127" width="9.5703125" style="118" customWidth="1"/>
    <col min="5128" max="5128" width="9.140625" style="118" customWidth="1"/>
    <col min="5129" max="5376" width="9.140625" style="118"/>
    <col min="5377" max="5377" width="3" style="118" customWidth="1"/>
    <col min="5378" max="5378" width="6.5703125" style="118" customWidth="1"/>
    <col min="5379" max="5379" width="41" style="118" customWidth="1"/>
    <col min="5380" max="5380" width="9.140625" style="118"/>
    <col min="5381" max="5381" width="11.7109375" style="118" customWidth="1"/>
    <col min="5382" max="5382" width="9.140625" style="118"/>
    <col min="5383" max="5383" width="9.5703125" style="118" customWidth="1"/>
    <col min="5384" max="5384" width="9.140625" style="118" customWidth="1"/>
    <col min="5385" max="5632" width="9.140625" style="118"/>
    <col min="5633" max="5633" width="3" style="118" customWidth="1"/>
    <col min="5634" max="5634" width="6.5703125" style="118" customWidth="1"/>
    <col min="5635" max="5635" width="41" style="118" customWidth="1"/>
    <col min="5636" max="5636" width="9.140625" style="118"/>
    <col min="5637" max="5637" width="11.7109375" style="118" customWidth="1"/>
    <col min="5638" max="5638" width="9.140625" style="118"/>
    <col min="5639" max="5639" width="9.5703125" style="118" customWidth="1"/>
    <col min="5640" max="5640" width="9.140625" style="118" customWidth="1"/>
    <col min="5641" max="5888" width="9.140625" style="118"/>
    <col min="5889" max="5889" width="3" style="118" customWidth="1"/>
    <col min="5890" max="5890" width="6.5703125" style="118" customWidth="1"/>
    <col min="5891" max="5891" width="41" style="118" customWidth="1"/>
    <col min="5892" max="5892" width="9.140625" style="118"/>
    <col min="5893" max="5893" width="11.7109375" style="118" customWidth="1"/>
    <col min="5894" max="5894" width="9.140625" style="118"/>
    <col min="5895" max="5895" width="9.5703125" style="118" customWidth="1"/>
    <col min="5896" max="5896" width="9.140625" style="118" customWidth="1"/>
    <col min="5897" max="6144" width="9.140625" style="118"/>
    <col min="6145" max="6145" width="3" style="118" customWidth="1"/>
    <col min="6146" max="6146" width="6.5703125" style="118" customWidth="1"/>
    <col min="6147" max="6147" width="41" style="118" customWidth="1"/>
    <col min="6148" max="6148" width="9.140625" style="118"/>
    <col min="6149" max="6149" width="11.7109375" style="118" customWidth="1"/>
    <col min="6150" max="6150" width="9.140625" style="118"/>
    <col min="6151" max="6151" width="9.5703125" style="118" customWidth="1"/>
    <col min="6152" max="6152" width="9.140625" style="118" customWidth="1"/>
    <col min="6153" max="6400" width="9.140625" style="118"/>
    <col min="6401" max="6401" width="3" style="118" customWidth="1"/>
    <col min="6402" max="6402" width="6.5703125" style="118" customWidth="1"/>
    <col min="6403" max="6403" width="41" style="118" customWidth="1"/>
    <col min="6404" max="6404" width="9.140625" style="118"/>
    <col min="6405" max="6405" width="11.7109375" style="118" customWidth="1"/>
    <col min="6406" max="6406" width="9.140625" style="118"/>
    <col min="6407" max="6407" width="9.5703125" style="118" customWidth="1"/>
    <col min="6408" max="6408" width="9.140625" style="118" customWidth="1"/>
    <col min="6409" max="6656" width="9.140625" style="118"/>
    <col min="6657" max="6657" width="3" style="118" customWidth="1"/>
    <col min="6658" max="6658" width="6.5703125" style="118" customWidth="1"/>
    <col min="6659" max="6659" width="41" style="118" customWidth="1"/>
    <col min="6660" max="6660" width="9.140625" style="118"/>
    <col min="6661" max="6661" width="11.7109375" style="118" customWidth="1"/>
    <col min="6662" max="6662" width="9.140625" style="118"/>
    <col min="6663" max="6663" width="9.5703125" style="118" customWidth="1"/>
    <col min="6664" max="6664" width="9.140625" style="118" customWidth="1"/>
    <col min="6665" max="6912" width="9.140625" style="118"/>
    <col min="6913" max="6913" width="3" style="118" customWidth="1"/>
    <col min="6914" max="6914" width="6.5703125" style="118" customWidth="1"/>
    <col min="6915" max="6915" width="41" style="118" customWidth="1"/>
    <col min="6916" max="6916" width="9.140625" style="118"/>
    <col min="6917" max="6917" width="11.7109375" style="118" customWidth="1"/>
    <col min="6918" max="6918" width="9.140625" style="118"/>
    <col min="6919" max="6919" width="9.5703125" style="118" customWidth="1"/>
    <col min="6920" max="6920" width="9.140625" style="118" customWidth="1"/>
    <col min="6921" max="7168" width="9.140625" style="118"/>
    <col min="7169" max="7169" width="3" style="118" customWidth="1"/>
    <col min="7170" max="7170" width="6.5703125" style="118" customWidth="1"/>
    <col min="7171" max="7171" width="41" style="118" customWidth="1"/>
    <col min="7172" max="7172" width="9.140625" style="118"/>
    <col min="7173" max="7173" width="11.7109375" style="118" customWidth="1"/>
    <col min="7174" max="7174" width="9.140625" style="118"/>
    <col min="7175" max="7175" width="9.5703125" style="118" customWidth="1"/>
    <col min="7176" max="7176" width="9.140625" style="118" customWidth="1"/>
    <col min="7177" max="7424" width="9.140625" style="118"/>
    <col min="7425" max="7425" width="3" style="118" customWidth="1"/>
    <col min="7426" max="7426" width="6.5703125" style="118" customWidth="1"/>
    <col min="7427" max="7427" width="41" style="118" customWidth="1"/>
    <col min="7428" max="7428" width="9.140625" style="118"/>
    <col min="7429" max="7429" width="11.7109375" style="118" customWidth="1"/>
    <col min="7430" max="7430" width="9.140625" style="118"/>
    <col min="7431" max="7431" width="9.5703125" style="118" customWidth="1"/>
    <col min="7432" max="7432" width="9.140625" style="118" customWidth="1"/>
    <col min="7433" max="7680" width="9.140625" style="118"/>
    <col min="7681" max="7681" width="3" style="118" customWidth="1"/>
    <col min="7682" max="7682" width="6.5703125" style="118" customWidth="1"/>
    <col min="7683" max="7683" width="41" style="118" customWidth="1"/>
    <col min="7684" max="7684" width="9.140625" style="118"/>
    <col min="7685" max="7685" width="11.7109375" style="118" customWidth="1"/>
    <col min="7686" max="7686" width="9.140625" style="118"/>
    <col min="7687" max="7687" width="9.5703125" style="118" customWidth="1"/>
    <col min="7688" max="7688" width="9.140625" style="118" customWidth="1"/>
    <col min="7689" max="7936" width="9.140625" style="118"/>
    <col min="7937" max="7937" width="3" style="118" customWidth="1"/>
    <col min="7938" max="7938" width="6.5703125" style="118" customWidth="1"/>
    <col min="7939" max="7939" width="41" style="118" customWidth="1"/>
    <col min="7940" max="7940" width="9.140625" style="118"/>
    <col min="7941" max="7941" width="11.7109375" style="118" customWidth="1"/>
    <col min="7942" max="7942" width="9.140625" style="118"/>
    <col min="7943" max="7943" width="9.5703125" style="118" customWidth="1"/>
    <col min="7944" max="7944" width="9.140625" style="118" customWidth="1"/>
    <col min="7945" max="8192" width="9.140625" style="118"/>
    <col min="8193" max="8193" width="3" style="118" customWidth="1"/>
    <col min="8194" max="8194" width="6.5703125" style="118" customWidth="1"/>
    <col min="8195" max="8195" width="41" style="118" customWidth="1"/>
    <col min="8196" max="8196" width="9.140625" style="118"/>
    <col min="8197" max="8197" width="11.7109375" style="118" customWidth="1"/>
    <col min="8198" max="8198" width="9.140625" style="118"/>
    <col min="8199" max="8199" width="9.5703125" style="118" customWidth="1"/>
    <col min="8200" max="8200" width="9.140625" style="118" customWidth="1"/>
    <col min="8201" max="8448" width="9.140625" style="118"/>
    <col min="8449" max="8449" width="3" style="118" customWidth="1"/>
    <col min="8450" max="8450" width="6.5703125" style="118" customWidth="1"/>
    <col min="8451" max="8451" width="41" style="118" customWidth="1"/>
    <col min="8452" max="8452" width="9.140625" style="118"/>
    <col min="8453" max="8453" width="11.7109375" style="118" customWidth="1"/>
    <col min="8454" max="8454" width="9.140625" style="118"/>
    <col min="8455" max="8455" width="9.5703125" style="118" customWidth="1"/>
    <col min="8456" max="8456" width="9.140625" style="118" customWidth="1"/>
    <col min="8457" max="8704" width="9.140625" style="118"/>
    <col min="8705" max="8705" width="3" style="118" customWidth="1"/>
    <col min="8706" max="8706" width="6.5703125" style="118" customWidth="1"/>
    <col min="8707" max="8707" width="41" style="118" customWidth="1"/>
    <col min="8708" max="8708" width="9.140625" style="118"/>
    <col min="8709" max="8709" width="11.7109375" style="118" customWidth="1"/>
    <col min="8710" max="8710" width="9.140625" style="118"/>
    <col min="8711" max="8711" width="9.5703125" style="118" customWidth="1"/>
    <col min="8712" max="8712" width="9.140625" style="118" customWidth="1"/>
    <col min="8713" max="8960" width="9.140625" style="118"/>
    <col min="8961" max="8961" width="3" style="118" customWidth="1"/>
    <col min="8962" max="8962" width="6.5703125" style="118" customWidth="1"/>
    <col min="8963" max="8963" width="41" style="118" customWidth="1"/>
    <col min="8964" max="8964" width="9.140625" style="118"/>
    <col min="8965" max="8965" width="11.7109375" style="118" customWidth="1"/>
    <col min="8966" max="8966" width="9.140625" style="118"/>
    <col min="8967" max="8967" width="9.5703125" style="118" customWidth="1"/>
    <col min="8968" max="8968" width="9.140625" style="118" customWidth="1"/>
    <col min="8969" max="9216" width="9.140625" style="118"/>
    <col min="9217" max="9217" width="3" style="118" customWidth="1"/>
    <col min="9218" max="9218" width="6.5703125" style="118" customWidth="1"/>
    <col min="9219" max="9219" width="41" style="118" customWidth="1"/>
    <col min="9220" max="9220" width="9.140625" style="118"/>
    <col min="9221" max="9221" width="11.7109375" style="118" customWidth="1"/>
    <col min="9222" max="9222" width="9.140625" style="118"/>
    <col min="9223" max="9223" width="9.5703125" style="118" customWidth="1"/>
    <col min="9224" max="9224" width="9.140625" style="118" customWidth="1"/>
    <col min="9225" max="9472" width="9.140625" style="118"/>
    <col min="9473" max="9473" width="3" style="118" customWidth="1"/>
    <col min="9474" max="9474" width="6.5703125" style="118" customWidth="1"/>
    <col min="9475" max="9475" width="41" style="118" customWidth="1"/>
    <col min="9476" max="9476" width="9.140625" style="118"/>
    <col min="9477" max="9477" width="11.7109375" style="118" customWidth="1"/>
    <col min="9478" max="9478" width="9.140625" style="118"/>
    <col min="9479" max="9479" width="9.5703125" style="118" customWidth="1"/>
    <col min="9480" max="9480" width="9.140625" style="118" customWidth="1"/>
    <col min="9481" max="9728" width="9.140625" style="118"/>
    <col min="9729" max="9729" width="3" style="118" customWidth="1"/>
    <col min="9730" max="9730" width="6.5703125" style="118" customWidth="1"/>
    <col min="9731" max="9731" width="41" style="118" customWidth="1"/>
    <col min="9732" max="9732" width="9.140625" style="118"/>
    <col min="9733" max="9733" width="11.7109375" style="118" customWidth="1"/>
    <col min="9734" max="9734" width="9.140625" style="118"/>
    <col min="9735" max="9735" width="9.5703125" style="118" customWidth="1"/>
    <col min="9736" max="9736" width="9.140625" style="118" customWidth="1"/>
    <col min="9737" max="9984" width="9.140625" style="118"/>
    <col min="9985" max="9985" width="3" style="118" customWidth="1"/>
    <col min="9986" max="9986" width="6.5703125" style="118" customWidth="1"/>
    <col min="9987" max="9987" width="41" style="118" customWidth="1"/>
    <col min="9988" max="9988" width="9.140625" style="118"/>
    <col min="9989" max="9989" width="11.7109375" style="118" customWidth="1"/>
    <col min="9990" max="9990" width="9.140625" style="118"/>
    <col min="9991" max="9991" width="9.5703125" style="118" customWidth="1"/>
    <col min="9992" max="9992" width="9.140625" style="118" customWidth="1"/>
    <col min="9993" max="10240" width="9.140625" style="118"/>
    <col min="10241" max="10241" width="3" style="118" customWidth="1"/>
    <col min="10242" max="10242" width="6.5703125" style="118" customWidth="1"/>
    <col min="10243" max="10243" width="41" style="118" customWidth="1"/>
    <col min="10244" max="10244" width="9.140625" style="118"/>
    <col min="10245" max="10245" width="11.7109375" style="118" customWidth="1"/>
    <col min="10246" max="10246" width="9.140625" style="118"/>
    <col min="10247" max="10247" width="9.5703125" style="118" customWidth="1"/>
    <col min="10248" max="10248" width="9.140625" style="118" customWidth="1"/>
    <col min="10249" max="10496" width="9.140625" style="118"/>
    <col min="10497" max="10497" width="3" style="118" customWidth="1"/>
    <col min="10498" max="10498" width="6.5703125" style="118" customWidth="1"/>
    <col min="10499" max="10499" width="41" style="118" customWidth="1"/>
    <col min="10500" max="10500" width="9.140625" style="118"/>
    <col min="10501" max="10501" width="11.7109375" style="118" customWidth="1"/>
    <col min="10502" max="10502" width="9.140625" style="118"/>
    <col min="10503" max="10503" width="9.5703125" style="118" customWidth="1"/>
    <col min="10504" max="10504" width="9.140625" style="118" customWidth="1"/>
    <col min="10505" max="10752" width="9.140625" style="118"/>
    <col min="10753" max="10753" width="3" style="118" customWidth="1"/>
    <col min="10754" max="10754" width="6.5703125" style="118" customWidth="1"/>
    <col min="10755" max="10755" width="41" style="118" customWidth="1"/>
    <col min="10756" max="10756" width="9.140625" style="118"/>
    <col min="10757" max="10757" width="11.7109375" style="118" customWidth="1"/>
    <col min="10758" max="10758" width="9.140625" style="118"/>
    <col min="10759" max="10759" width="9.5703125" style="118" customWidth="1"/>
    <col min="10760" max="10760" width="9.140625" style="118" customWidth="1"/>
    <col min="10761" max="11008" width="9.140625" style="118"/>
    <col min="11009" max="11009" width="3" style="118" customWidth="1"/>
    <col min="11010" max="11010" width="6.5703125" style="118" customWidth="1"/>
    <col min="11011" max="11011" width="41" style="118" customWidth="1"/>
    <col min="11012" max="11012" width="9.140625" style="118"/>
    <col min="11013" max="11013" width="11.7109375" style="118" customWidth="1"/>
    <col min="11014" max="11014" width="9.140625" style="118"/>
    <col min="11015" max="11015" width="9.5703125" style="118" customWidth="1"/>
    <col min="11016" max="11016" width="9.140625" style="118" customWidth="1"/>
    <col min="11017" max="11264" width="9.140625" style="118"/>
    <col min="11265" max="11265" width="3" style="118" customWidth="1"/>
    <col min="11266" max="11266" width="6.5703125" style="118" customWidth="1"/>
    <col min="11267" max="11267" width="41" style="118" customWidth="1"/>
    <col min="11268" max="11268" width="9.140625" style="118"/>
    <col min="11269" max="11269" width="11.7109375" style="118" customWidth="1"/>
    <col min="11270" max="11270" width="9.140625" style="118"/>
    <col min="11271" max="11271" width="9.5703125" style="118" customWidth="1"/>
    <col min="11272" max="11272" width="9.140625" style="118" customWidth="1"/>
    <col min="11273" max="11520" width="9.140625" style="118"/>
    <col min="11521" max="11521" width="3" style="118" customWidth="1"/>
    <col min="11522" max="11522" width="6.5703125" style="118" customWidth="1"/>
    <col min="11523" max="11523" width="41" style="118" customWidth="1"/>
    <col min="11524" max="11524" width="9.140625" style="118"/>
    <col min="11525" max="11525" width="11.7109375" style="118" customWidth="1"/>
    <col min="11526" max="11526" width="9.140625" style="118"/>
    <col min="11527" max="11527" width="9.5703125" style="118" customWidth="1"/>
    <col min="11528" max="11528" width="9.140625" style="118" customWidth="1"/>
    <col min="11529" max="11776" width="9.140625" style="118"/>
    <col min="11777" max="11777" width="3" style="118" customWidth="1"/>
    <col min="11778" max="11778" width="6.5703125" style="118" customWidth="1"/>
    <col min="11779" max="11779" width="41" style="118" customWidth="1"/>
    <col min="11780" max="11780" width="9.140625" style="118"/>
    <col min="11781" max="11781" width="11.7109375" style="118" customWidth="1"/>
    <col min="11782" max="11782" width="9.140625" style="118"/>
    <col min="11783" max="11783" width="9.5703125" style="118" customWidth="1"/>
    <col min="11784" max="11784" width="9.140625" style="118" customWidth="1"/>
    <col min="11785" max="12032" width="9.140625" style="118"/>
    <col min="12033" max="12033" width="3" style="118" customWidth="1"/>
    <col min="12034" max="12034" width="6.5703125" style="118" customWidth="1"/>
    <col min="12035" max="12035" width="41" style="118" customWidth="1"/>
    <col min="12036" max="12036" width="9.140625" style="118"/>
    <col min="12037" max="12037" width="11.7109375" style="118" customWidth="1"/>
    <col min="12038" max="12038" width="9.140625" style="118"/>
    <col min="12039" max="12039" width="9.5703125" style="118" customWidth="1"/>
    <col min="12040" max="12040" width="9.140625" style="118" customWidth="1"/>
    <col min="12041" max="12288" width="9.140625" style="118"/>
    <col min="12289" max="12289" width="3" style="118" customWidth="1"/>
    <col min="12290" max="12290" width="6.5703125" style="118" customWidth="1"/>
    <col min="12291" max="12291" width="41" style="118" customWidth="1"/>
    <col min="12292" max="12292" width="9.140625" style="118"/>
    <col min="12293" max="12293" width="11.7109375" style="118" customWidth="1"/>
    <col min="12294" max="12294" width="9.140625" style="118"/>
    <col min="12295" max="12295" width="9.5703125" style="118" customWidth="1"/>
    <col min="12296" max="12296" width="9.140625" style="118" customWidth="1"/>
    <col min="12297" max="12544" width="9.140625" style="118"/>
    <col min="12545" max="12545" width="3" style="118" customWidth="1"/>
    <col min="12546" max="12546" width="6.5703125" style="118" customWidth="1"/>
    <col min="12547" max="12547" width="41" style="118" customWidth="1"/>
    <col min="12548" max="12548" width="9.140625" style="118"/>
    <col min="12549" max="12549" width="11.7109375" style="118" customWidth="1"/>
    <col min="12550" max="12550" width="9.140625" style="118"/>
    <col min="12551" max="12551" width="9.5703125" style="118" customWidth="1"/>
    <col min="12552" max="12552" width="9.140625" style="118" customWidth="1"/>
    <col min="12553" max="12800" width="9.140625" style="118"/>
    <col min="12801" max="12801" width="3" style="118" customWidth="1"/>
    <col min="12802" max="12802" width="6.5703125" style="118" customWidth="1"/>
    <col min="12803" max="12803" width="41" style="118" customWidth="1"/>
    <col min="12804" max="12804" width="9.140625" style="118"/>
    <col min="12805" max="12805" width="11.7109375" style="118" customWidth="1"/>
    <col min="12806" max="12806" width="9.140625" style="118"/>
    <col min="12807" max="12807" width="9.5703125" style="118" customWidth="1"/>
    <col min="12808" max="12808" width="9.140625" style="118" customWidth="1"/>
    <col min="12809" max="13056" width="9.140625" style="118"/>
    <col min="13057" max="13057" width="3" style="118" customWidth="1"/>
    <col min="13058" max="13058" width="6.5703125" style="118" customWidth="1"/>
    <col min="13059" max="13059" width="41" style="118" customWidth="1"/>
    <col min="13060" max="13060" width="9.140625" style="118"/>
    <col min="13061" max="13061" width="11.7109375" style="118" customWidth="1"/>
    <col min="13062" max="13062" width="9.140625" style="118"/>
    <col min="13063" max="13063" width="9.5703125" style="118" customWidth="1"/>
    <col min="13064" max="13064" width="9.140625" style="118" customWidth="1"/>
    <col min="13065" max="13312" width="9.140625" style="118"/>
    <col min="13313" max="13313" width="3" style="118" customWidth="1"/>
    <col min="13314" max="13314" width="6.5703125" style="118" customWidth="1"/>
    <col min="13315" max="13315" width="41" style="118" customWidth="1"/>
    <col min="13316" max="13316" width="9.140625" style="118"/>
    <col min="13317" max="13317" width="11.7109375" style="118" customWidth="1"/>
    <col min="13318" max="13318" width="9.140625" style="118"/>
    <col min="13319" max="13319" width="9.5703125" style="118" customWidth="1"/>
    <col min="13320" max="13320" width="9.140625" style="118" customWidth="1"/>
    <col min="13321" max="13568" width="9.140625" style="118"/>
    <col min="13569" max="13569" width="3" style="118" customWidth="1"/>
    <col min="13570" max="13570" width="6.5703125" style="118" customWidth="1"/>
    <col min="13571" max="13571" width="41" style="118" customWidth="1"/>
    <col min="13572" max="13572" width="9.140625" style="118"/>
    <col min="13573" max="13573" width="11.7109375" style="118" customWidth="1"/>
    <col min="13574" max="13574" width="9.140625" style="118"/>
    <col min="13575" max="13575" width="9.5703125" style="118" customWidth="1"/>
    <col min="13576" max="13576" width="9.140625" style="118" customWidth="1"/>
    <col min="13577" max="13824" width="9.140625" style="118"/>
    <col min="13825" max="13825" width="3" style="118" customWidth="1"/>
    <col min="13826" max="13826" width="6.5703125" style="118" customWidth="1"/>
    <col min="13827" max="13827" width="41" style="118" customWidth="1"/>
    <col min="13828" max="13828" width="9.140625" style="118"/>
    <col min="13829" max="13829" width="11.7109375" style="118" customWidth="1"/>
    <col min="13830" max="13830" width="9.140625" style="118"/>
    <col min="13831" max="13831" width="9.5703125" style="118" customWidth="1"/>
    <col min="13832" max="13832" width="9.140625" style="118" customWidth="1"/>
    <col min="13833" max="14080" width="9.140625" style="118"/>
    <col min="14081" max="14081" width="3" style="118" customWidth="1"/>
    <col min="14082" max="14082" width="6.5703125" style="118" customWidth="1"/>
    <col min="14083" max="14083" width="41" style="118" customWidth="1"/>
    <col min="14084" max="14084" width="9.140625" style="118"/>
    <col min="14085" max="14085" width="11.7109375" style="118" customWidth="1"/>
    <col min="14086" max="14086" width="9.140625" style="118"/>
    <col min="14087" max="14087" width="9.5703125" style="118" customWidth="1"/>
    <col min="14088" max="14088" width="9.140625" style="118" customWidth="1"/>
    <col min="14089" max="14336" width="9.140625" style="118"/>
    <col min="14337" max="14337" width="3" style="118" customWidth="1"/>
    <col min="14338" max="14338" width="6.5703125" style="118" customWidth="1"/>
    <col min="14339" max="14339" width="41" style="118" customWidth="1"/>
    <col min="14340" max="14340" width="9.140625" style="118"/>
    <col min="14341" max="14341" width="11.7109375" style="118" customWidth="1"/>
    <col min="14342" max="14342" width="9.140625" style="118"/>
    <col min="14343" max="14343" width="9.5703125" style="118" customWidth="1"/>
    <col min="14344" max="14344" width="9.140625" style="118" customWidth="1"/>
    <col min="14345" max="14592" width="9.140625" style="118"/>
    <col min="14593" max="14593" width="3" style="118" customWidth="1"/>
    <col min="14594" max="14594" width="6.5703125" style="118" customWidth="1"/>
    <col min="14595" max="14595" width="41" style="118" customWidth="1"/>
    <col min="14596" max="14596" width="9.140625" style="118"/>
    <col min="14597" max="14597" width="11.7109375" style="118" customWidth="1"/>
    <col min="14598" max="14598" width="9.140625" style="118"/>
    <col min="14599" max="14599" width="9.5703125" style="118" customWidth="1"/>
    <col min="14600" max="14600" width="9.140625" style="118" customWidth="1"/>
    <col min="14601" max="14848" width="9.140625" style="118"/>
    <col min="14849" max="14849" width="3" style="118" customWidth="1"/>
    <col min="14850" max="14850" width="6.5703125" style="118" customWidth="1"/>
    <col min="14851" max="14851" width="41" style="118" customWidth="1"/>
    <col min="14852" max="14852" width="9.140625" style="118"/>
    <col min="14853" max="14853" width="11.7109375" style="118" customWidth="1"/>
    <col min="14854" max="14854" width="9.140625" style="118"/>
    <col min="14855" max="14855" width="9.5703125" style="118" customWidth="1"/>
    <col min="14856" max="14856" width="9.140625" style="118" customWidth="1"/>
    <col min="14857" max="15104" width="9.140625" style="118"/>
    <col min="15105" max="15105" width="3" style="118" customWidth="1"/>
    <col min="15106" max="15106" width="6.5703125" style="118" customWidth="1"/>
    <col min="15107" max="15107" width="41" style="118" customWidth="1"/>
    <col min="15108" max="15108" width="9.140625" style="118"/>
    <col min="15109" max="15109" width="11.7109375" style="118" customWidth="1"/>
    <col min="15110" max="15110" width="9.140625" style="118"/>
    <col min="15111" max="15111" width="9.5703125" style="118" customWidth="1"/>
    <col min="15112" max="15112" width="9.140625" style="118" customWidth="1"/>
    <col min="15113" max="15360" width="9.140625" style="118"/>
    <col min="15361" max="15361" width="3" style="118" customWidth="1"/>
    <col min="15362" max="15362" width="6.5703125" style="118" customWidth="1"/>
    <col min="15363" max="15363" width="41" style="118" customWidth="1"/>
    <col min="15364" max="15364" width="9.140625" style="118"/>
    <col min="15365" max="15365" width="11.7109375" style="118" customWidth="1"/>
    <col min="15366" max="15366" width="9.140625" style="118"/>
    <col min="15367" max="15367" width="9.5703125" style="118" customWidth="1"/>
    <col min="15368" max="15368" width="9.140625" style="118" customWidth="1"/>
    <col min="15369" max="15616" width="9.140625" style="118"/>
    <col min="15617" max="15617" width="3" style="118" customWidth="1"/>
    <col min="15618" max="15618" width="6.5703125" style="118" customWidth="1"/>
    <col min="15619" max="15619" width="41" style="118" customWidth="1"/>
    <col min="15620" max="15620" width="9.140625" style="118"/>
    <col min="15621" max="15621" width="11.7109375" style="118" customWidth="1"/>
    <col min="15622" max="15622" width="9.140625" style="118"/>
    <col min="15623" max="15623" width="9.5703125" style="118" customWidth="1"/>
    <col min="15624" max="15624" width="9.140625" style="118" customWidth="1"/>
    <col min="15625" max="15872" width="9.140625" style="118"/>
    <col min="15873" max="15873" width="3" style="118" customWidth="1"/>
    <col min="15874" max="15874" width="6.5703125" style="118" customWidth="1"/>
    <col min="15875" max="15875" width="41" style="118" customWidth="1"/>
    <col min="15876" max="15876" width="9.140625" style="118"/>
    <col min="15877" max="15877" width="11.7109375" style="118" customWidth="1"/>
    <col min="15878" max="15878" width="9.140625" style="118"/>
    <col min="15879" max="15879" width="9.5703125" style="118" customWidth="1"/>
    <col min="15880" max="15880" width="9.140625" style="118" customWidth="1"/>
    <col min="15881" max="16128" width="9.140625" style="118"/>
    <col min="16129" max="16129" width="3" style="118" customWidth="1"/>
    <col min="16130" max="16130" width="6.5703125" style="118" customWidth="1"/>
    <col min="16131" max="16131" width="41" style="118" customWidth="1"/>
    <col min="16132" max="16132" width="9.140625" style="118"/>
    <col min="16133" max="16133" width="11.7109375" style="118" customWidth="1"/>
    <col min="16134" max="16134" width="9.140625" style="118"/>
    <col min="16135" max="16135" width="9.5703125" style="118" customWidth="1"/>
    <col min="16136" max="16136" width="9.140625" style="118" customWidth="1"/>
    <col min="16137" max="16384" width="9.140625" style="118"/>
  </cols>
  <sheetData>
    <row r="1" spans="1:14" x14ac:dyDescent="0.2">
      <c r="B1" s="271" t="s">
        <v>316</v>
      </c>
      <c r="C1" s="272"/>
      <c r="D1" s="272"/>
      <c r="E1" s="272"/>
      <c r="F1" s="272"/>
      <c r="G1" s="272"/>
    </row>
    <row r="2" spans="1:14" x14ac:dyDescent="0.2">
      <c r="B2" s="273" t="s">
        <v>317</v>
      </c>
      <c r="C2" s="274"/>
      <c r="D2" s="274"/>
      <c r="E2" s="274"/>
      <c r="F2" s="274"/>
      <c r="G2" s="274"/>
    </row>
    <row r="5" spans="1:14" ht="38.25" x14ac:dyDescent="0.2">
      <c r="A5" s="118" t="s">
        <v>318</v>
      </c>
      <c r="B5" s="120" t="s">
        <v>319</v>
      </c>
      <c r="C5" s="120" t="s">
        <v>320</v>
      </c>
      <c r="D5" s="146" t="s">
        <v>321</v>
      </c>
      <c r="E5" s="146" t="s">
        <v>322</v>
      </c>
      <c r="F5" s="146" t="s">
        <v>323</v>
      </c>
      <c r="G5" s="146" t="s">
        <v>324</v>
      </c>
      <c r="H5" s="146" t="s">
        <v>325</v>
      </c>
    </row>
    <row r="6" spans="1:14" x14ac:dyDescent="0.2">
      <c r="B6" s="131">
        <v>1</v>
      </c>
      <c r="C6" s="120" t="s">
        <v>326</v>
      </c>
      <c r="D6" s="120">
        <v>12</v>
      </c>
      <c r="E6" s="120">
        <v>8</v>
      </c>
      <c r="F6" s="120">
        <v>2</v>
      </c>
      <c r="G6" s="120">
        <f t="shared" ref="G6:G12" si="0">D6+E6+F6</f>
        <v>22</v>
      </c>
      <c r="H6" s="120">
        <f>G6</f>
        <v>22</v>
      </c>
    </row>
    <row r="7" spans="1:14" ht="31.5" customHeight="1" x14ac:dyDescent="0.2">
      <c r="B7" s="131">
        <v>2</v>
      </c>
      <c r="C7" s="146" t="s">
        <v>327</v>
      </c>
      <c r="D7" s="120">
        <f>8*2</f>
        <v>16</v>
      </c>
      <c r="E7" s="120">
        <f>3*2</f>
        <v>6</v>
      </c>
      <c r="F7" s="120">
        <f>1*2</f>
        <v>2</v>
      </c>
      <c r="G7" s="120">
        <f>D7+E7+F7</f>
        <v>24</v>
      </c>
      <c r="H7" s="120">
        <v>24</v>
      </c>
    </row>
    <row r="8" spans="1:14" x14ac:dyDescent="0.2">
      <c r="B8" s="131">
        <v>3</v>
      </c>
      <c r="C8" s="120" t="s">
        <v>328</v>
      </c>
      <c r="D8" s="120">
        <v>12</v>
      </c>
      <c r="E8" s="120"/>
      <c r="F8" s="120"/>
      <c r="G8" s="120">
        <f t="shared" si="0"/>
        <v>12</v>
      </c>
      <c r="H8" s="120">
        <f>E8+F8+G8</f>
        <v>12</v>
      </c>
    </row>
    <row r="9" spans="1:14" x14ac:dyDescent="0.2">
      <c r="B9" s="131">
        <v>4</v>
      </c>
      <c r="C9" s="120" t="s">
        <v>329</v>
      </c>
      <c r="D9" s="120"/>
      <c r="E9" s="120">
        <v>4</v>
      </c>
      <c r="F9" s="120">
        <v>1</v>
      </c>
      <c r="G9" s="120">
        <f t="shared" si="0"/>
        <v>5</v>
      </c>
      <c r="H9" s="120">
        <f>G9</f>
        <v>5</v>
      </c>
    </row>
    <row r="10" spans="1:14" x14ac:dyDescent="0.2">
      <c r="B10" s="131">
        <v>5</v>
      </c>
      <c r="C10" s="120" t="s">
        <v>330</v>
      </c>
      <c r="D10" s="120"/>
      <c r="E10" s="120"/>
      <c r="F10" s="120">
        <v>1</v>
      </c>
      <c r="G10" s="120">
        <f t="shared" si="0"/>
        <v>1</v>
      </c>
      <c r="H10" s="120">
        <f>G10</f>
        <v>1</v>
      </c>
    </row>
    <row r="11" spans="1:14" ht="30" customHeight="1" x14ac:dyDescent="0.2">
      <c r="B11" s="147">
        <v>6</v>
      </c>
      <c r="C11" s="146" t="s">
        <v>331</v>
      </c>
      <c r="D11" s="120"/>
      <c r="E11" s="120">
        <v>4</v>
      </c>
      <c r="F11" s="120"/>
      <c r="G11" s="120">
        <f t="shared" si="0"/>
        <v>4</v>
      </c>
      <c r="H11" s="120">
        <f>G11</f>
        <v>4</v>
      </c>
    </row>
    <row r="12" spans="1:14" x14ac:dyDescent="0.2">
      <c r="B12" s="135"/>
      <c r="C12" s="120" t="s">
        <v>332</v>
      </c>
      <c r="D12" s="120">
        <f>SUM(D6:D11)</f>
        <v>40</v>
      </c>
      <c r="E12" s="120">
        <f>SUM(E6:E11)</f>
        <v>22</v>
      </c>
      <c r="F12" s="120">
        <f>SUM(F6:F11)</f>
        <v>6</v>
      </c>
      <c r="G12" s="120">
        <f t="shared" si="0"/>
        <v>68</v>
      </c>
      <c r="H12" s="120">
        <f>SUM(H6:H11)</f>
        <v>68</v>
      </c>
    </row>
    <row r="14" spans="1:14" ht="25.5" x14ac:dyDescent="0.2">
      <c r="A14" s="118" t="s">
        <v>6</v>
      </c>
      <c r="B14" s="120" t="s">
        <v>319</v>
      </c>
      <c r="C14" s="135" t="s">
        <v>333</v>
      </c>
      <c r="D14" s="146" t="s">
        <v>334</v>
      </c>
      <c r="E14" s="148" t="s">
        <v>335</v>
      </c>
      <c r="F14" s="120" t="s">
        <v>332</v>
      </c>
      <c r="G14" s="148" t="s">
        <v>335</v>
      </c>
      <c r="H14" s="120" t="s">
        <v>332</v>
      </c>
      <c r="I14" s="148" t="s">
        <v>335</v>
      </c>
      <c r="J14" s="120" t="s">
        <v>332</v>
      </c>
      <c r="K14" s="148" t="s">
        <v>335</v>
      </c>
      <c r="L14" s="120" t="s">
        <v>332</v>
      </c>
      <c r="M14" s="148" t="s">
        <v>335</v>
      </c>
      <c r="N14" s="120" t="s">
        <v>332</v>
      </c>
    </row>
    <row r="15" spans="1:14" x14ac:dyDescent="0.2">
      <c r="B15" s="120"/>
      <c r="C15" s="135"/>
      <c r="D15" s="146"/>
      <c r="E15" s="278" t="s">
        <v>221</v>
      </c>
      <c r="F15" s="280"/>
      <c r="G15" s="278" t="s">
        <v>336</v>
      </c>
      <c r="H15" s="279"/>
      <c r="I15" s="278" t="s">
        <v>223</v>
      </c>
      <c r="J15" s="280"/>
      <c r="K15" s="278" t="s">
        <v>224</v>
      </c>
      <c r="L15" s="280"/>
      <c r="M15" s="278" t="s">
        <v>225</v>
      </c>
      <c r="N15" s="279"/>
    </row>
    <row r="16" spans="1:14" x14ac:dyDescent="0.2">
      <c r="B16" s="131">
        <v>1</v>
      </c>
      <c r="C16" s="135" t="s">
        <v>337</v>
      </c>
      <c r="D16" s="120">
        <v>68</v>
      </c>
      <c r="E16" s="120">
        <f>24+1</f>
        <v>25</v>
      </c>
      <c r="F16" s="149">
        <f>D16*E16</f>
        <v>1700</v>
      </c>
      <c r="G16" s="120">
        <f>26+1</f>
        <v>27</v>
      </c>
      <c r="H16" s="120">
        <f>G16*D16</f>
        <v>1836</v>
      </c>
      <c r="I16" s="120">
        <f>26+1</f>
        <v>27</v>
      </c>
      <c r="J16" s="120">
        <f>I16*D16</f>
        <v>1836</v>
      </c>
      <c r="K16" s="120">
        <f>26+1</f>
        <v>27</v>
      </c>
      <c r="L16" s="120">
        <f>K16*D16</f>
        <v>1836</v>
      </c>
      <c r="M16" s="120">
        <f>26+1</f>
        <v>27</v>
      </c>
      <c r="N16" s="120">
        <f>M16*D16</f>
        <v>1836</v>
      </c>
    </row>
    <row r="17" spans="2:14" x14ac:dyDescent="0.2">
      <c r="B17" s="131">
        <v>2</v>
      </c>
      <c r="C17" s="135" t="s">
        <v>338</v>
      </c>
      <c r="D17" s="120">
        <v>68</v>
      </c>
      <c r="E17" s="120">
        <f>43+1</f>
        <v>44</v>
      </c>
      <c r="F17" s="149">
        <f>D17*E17</f>
        <v>2992</v>
      </c>
      <c r="G17" s="120">
        <f>44+1</f>
        <v>45</v>
      </c>
      <c r="H17" s="120">
        <f>G17*D17</f>
        <v>3060</v>
      </c>
      <c r="I17" s="120">
        <f>55+1</f>
        <v>56</v>
      </c>
      <c r="J17" s="120">
        <f>I17*D17</f>
        <v>3808</v>
      </c>
      <c r="K17" s="120">
        <f>57+1</f>
        <v>58</v>
      </c>
      <c r="L17" s="120">
        <f>K17*D17</f>
        <v>3944</v>
      </c>
      <c r="M17" s="120">
        <f>58+1</f>
        <v>59</v>
      </c>
      <c r="N17" s="120">
        <f>M17*D17</f>
        <v>4012</v>
      </c>
    </row>
    <row r="18" spans="2:14" x14ac:dyDescent="0.2">
      <c r="B18" s="131">
        <v>3</v>
      </c>
      <c r="C18" s="135" t="s">
        <v>339</v>
      </c>
      <c r="D18" s="120">
        <v>68</v>
      </c>
      <c r="E18" s="120">
        <v>1</v>
      </c>
      <c r="F18" s="120">
        <f>H12</f>
        <v>68</v>
      </c>
      <c r="G18" s="120">
        <v>1</v>
      </c>
      <c r="H18" s="120">
        <f>H12</f>
        <v>68</v>
      </c>
      <c r="I18" s="120">
        <v>1</v>
      </c>
      <c r="J18" s="120">
        <f>H12</f>
        <v>68</v>
      </c>
      <c r="K18" s="120">
        <v>1</v>
      </c>
      <c r="L18" s="120">
        <f>H12</f>
        <v>68</v>
      </c>
      <c r="M18" s="120">
        <v>1</v>
      </c>
      <c r="N18" s="120">
        <f>H12</f>
        <v>68</v>
      </c>
    </row>
    <row r="19" spans="2:14" ht="33" customHeight="1" x14ac:dyDescent="0.2">
      <c r="B19" s="131">
        <v>4</v>
      </c>
      <c r="C19" s="148" t="s">
        <v>340</v>
      </c>
      <c r="D19" s="120">
        <v>4</v>
      </c>
      <c r="E19" s="120">
        <v>1</v>
      </c>
      <c r="F19" s="120">
        <f>D19*E19</f>
        <v>4</v>
      </c>
      <c r="G19" s="120">
        <v>1</v>
      </c>
      <c r="H19" s="120">
        <f>G19*D19</f>
        <v>4</v>
      </c>
      <c r="I19" s="120">
        <v>1</v>
      </c>
      <c r="J19" s="120">
        <f>I19*D19</f>
        <v>4</v>
      </c>
      <c r="K19" s="120">
        <v>1</v>
      </c>
      <c r="L19" s="120">
        <f>K19*D19</f>
        <v>4</v>
      </c>
      <c r="M19" s="120">
        <v>1</v>
      </c>
      <c r="N19" s="120">
        <f>M19*D19</f>
        <v>4</v>
      </c>
    </row>
    <row r="20" spans="2:14" x14ac:dyDescent="0.2">
      <c r="B20" s="135"/>
      <c r="C20" s="120" t="s">
        <v>332</v>
      </c>
      <c r="D20" s="120"/>
      <c r="E20" s="120"/>
      <c r="F20" s="120">
        <f>SUM(F16:F19)</f>
        <v>4764</v>
      </c>
      <c r="G20" s="120"/>
      <c r="H20" s="120">
        <f>SUM(H16:H19)</f>
        <v>4968</v>
      </c>
      <c r="I20" s="120"/>
      <c r="J20" s="120">
        <f>SUM(J16:J19)</f>
        <v>5716</v>
      </c>
      <c r="K20" s="120"/>
      <c r="L20" s="120">
        <f>SUM(L16:L19)</f>
        <v>5852</v>
      </c>
      <c r="M20" s="120"/>
      <c r="N20" s="120">
        <f>SUM(N16:N19)</f>
        <v>5920</v>
      </c>
    </row>
    <row r="22" spans="2:14" ht="32.25" customHeight="1" x14ac:dyDescent="0.25">
      <c r="C22" s="136" t="s">
        <v>313</v>
      </c>
      <c r="D22" s="136"/>
      <c r="E22" s="150"/>
      <c r="F22" s="150"/>
      <c r="G22" s="136"/>
      <c r="H22" s="138" t="s">
        <v>314</v>
      </c>
    </row>
    <row r="23" spans="2:14" x14ac:dyDescent="0.2">
      <c r="C23" s="139"/>
      <c r="D23" s="270" t="s">
        <v>341</v>
      </c>
      <c r="E23" s="270"/>
      <c r="F23" s="270"/>
      <c r="G23" s="139"/>
      <c r="H23" s="139"/>
    </row>
    <row r="24" spans="2:14" ht="19.5" customHeight="1" x14ac:dyDescent="0.25">
      <c r="C24" s="142" t="s">
        <v>27</v>
      </c>
      <c r="D24" s="145"/>
      <c r="E24" s="150"/>
      <c r="F24" s="150"/>
      <c r="G24" s="144"/>
      <c r="H24" s="138" t="s">
        <v>315</v>
      </c>
    </row>
  </sheetData>
  <mergeCells count="8">
    <mergeCell ref="M15:N15"/>
    <mergeCell ref="D23:F23"/>
    <mergeCell ref="B1:G1"/>
    <mergeCell ref="B2:G2"/>
    <mergeCell ref="E15:F15"/>
    <mergeCell ref="G15:H15"/>
    <mergeCell ref="I15:J15"/>
    <mergeCell ref="K15:L15"/>
  </mergeCells>
  <pageMargins left="0.25" right="0.25" top="0.75" bottom="0.75" header="0.3" footer="0.3"/>
  <pageSetup paperSize="9" scale="94"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4"/>
  <sheetViews>
    <sheetView view="pageBreakPreview" zoomScale="60" zoomScaleNormal="93" workbookViewId="0">
      <pane xSplit="3" ySplit="3" topLeftCell="D120" activePane="bottomRight" state="frozen"/>
      <selection activeCell="I14" sqref="I14"/>
      <selection pane="topRight" activeCell="I14" sqref="I14"/>
      <selection pane="bottomLeft" activeCell="I14" sqref="I14"/>
      <selection pane="bottomRight" activeCell="S142" sqref="S142"/>
    </sheetView>
  </sheetViews>
  <sheetFormatPr defaultRowHeight="12.75" x14ac:dyDescent="0.2"/>
  <cols>
    <col min="1" max="1" width="9.140625" style="118"/>
    <col min="2" max="2" width="40.5703125" style="118" customWidth="1"/>
    <col min="3" max="3" width="21" style="118" customWidth="1"/>
    <col min="4" max="4" width="13.5703125" style="118" hidden="1" customWidth="1"/>
    <col min="5" max="5" width="14" style="118" customWidth="1"/>
    <col min="6" max="8" width="9.140625" style="118" hidden="1" customWidth="1"/>
    <col min="9" max="257" width="9.140625" style="118"/>
    <col min="258" max="258" width="40.5703125" style="118" customWidth="1"/>
    <col min="259" max="259" width="21" style="118" customWidth="1"/>
    <col min="260" max="260" width="10.7109375" style="118" bestFit="1" customWidth="1"/>
    <col min="261" max="513" width="9.140625" style="118"/>
    <col min="514" max="514" width="40.5703125" style="118" customWidth="1"/>
    <col min="515" max="515" width="21" style="118" customWidth="1"/>
    <col min="516" max="516" width="10.7109375" style="118" bestFit="1" customWidth="1"/>
    <col min="517" max="769" width="9.140625" style="118"/>
    <col min="770" max="770" width="40.5703125" style="118" customWidth="1"/>
    <col min="771" max="771" width="21" style="118" customWidth="1"/>
    <col min="772" max="772" width="10.7109375" style="118" bestFit="1" customWidth="1"/>
    <col min="773" max="1025" width="9.140625" style="118"/>
    <col min="1026" max="1026" width="40.5703125" style="118" customWidth="1"/>
    <col min="1027" max="1027" width="21" style="118" customWidth="1"/>
    <col min="1028" max="1028" width="10.7109375" style="118" bestFit="1" customWidth="1"/>
    <col min="1029" max="1281" width="9.140625" style="118"/>
    <col min="1282" max="1282" width="40.5703125" style="118" customWidth="1"/>
    <col min="1283" max="1283" width="21" style="118" customWidth="1"/>
    <col min="1284" max="1284" width="10.7109375" style="118" bestFit="1" customWidth="1"/>
    <col min="1285" max="1537" width="9.140625" style="118"/>
    <col min="1538" max="1538" width="40.5703125" style="118" customWidth="1"/>
    <col min="1539" max="1539" width="21" style="118" customWidth="1"/>
    <col min="1540" max="1540" width="10.7109375" style="118" bestFit="1" customWidth="1"/>
    <col min="1541" max="1793" width="9.140625" style="118"/>
    <col min="1794" max="1794" width="40.5703125" style="118" customWidth="1"/>
    <col min="1795" max="1795" width="21" style="118" customWidth="1"/>
    <col min="1796" max="1796" width="10.7109375" style="118" bestFit="1" customWidth="1"/>
    <col min="1797" max="2049" width="9.140625" style="118"/>
    <col min="2050" max="2050" width="40.5703125" style="118" customWidth="1"/>
    <col min="2051" max="2051" width="21" style="118" customWidth="1"/>
    <col min="2052" max="2052" width="10.7109375" style="118" bestFit="1" customWidth="1"/>
    <col min="2053" max="2305" width="9.140625" style="118"/>
    <col min="2306" max="2306" width="40.5703125" style="118" customWidth="1"/>
    <col min="2307" max="2307" width="21" style="118" customWidth="1"/>
    <col min="2308" max="2308" width="10.7109375" style="118" bestFit="1" customWidth="1"/>
    <col min="2309" max="2561" width="9.140625" style="118"/>
    <col min="2562" max="2562" width="40.5703125" style="118" customWidth="1"/>
    <col min="2563" max="2563" width="21" style="118" customWidth="1"/>
    <col min="2564" max="2564" width="10.7109375" style="118" bestFit="1" customWidth="1"/>
    <col min="2565" max="2817" width="9.140625" style="118"/>
    <col min="2818" max="2818" width="40.5703125" style="118" customWidth="1"/>
    <col min="2819" max="2819" width="21" style="118" customWidth="1"/>
    <col min="2820" max="2820" width="10.7109375" style="118" bestFit="1" customWidth="1"/>
    <col min="2821" max="3073" width="9.140625" style="118"/>
    <col min="3074" max="3074" width="40.5703125" style="118" customWidth="1"/>
    <col min="3075" max="3075" width="21" style="118" customWidth="1"/>
    <col min="3076" max="3076" width="10.7109375" style="118" bestFit="1" customWidth="1"/>
    <col min="3077" max="3329" width="9.140625" style="118"/>
    <col min="3330" max="3330" width="40.5703125" style="118" customWidth="1"/>
    <col min="3331" max="3331" width="21" style="118" customWidth="1"/>
    <col min="3332" max="3332" width="10.7109375" style="118" bestFit="1" customWidth="1"/>
    <col min="3333" max="3585" width="9.140625" style="118"/>
    <col min="3586" max="3586" width="40.5703125" style="118" customWidth="1"/>
    <col min="3587" max="3587" width="21" style="118" customWidth="1"/>
    <col min="3588" max="3588" width="10.7109375" style="118" bestFit="1" customWidth="1"/>
    <col min="3589" max="3841" width="9.140625" style="118"/>
    <col min="3842" max="3842" width="40.5703125" style="118" customWidth="1"/>
    <col min="3843" max="3843" width="21" style="118" customWidth="1"/>
    <col min="3844" max="3844" width="10.7109375" style="118" bestFit="1" customWidth="1"/>
    <col min="3845" max="4097" width="9.140625" style="118"/>
    <col min="4098" max="4098" width="40.5703125" style="118" customWidth="1"/>
    <col min="4099" max="4099" width="21" style="118" customWidth="1"/>
    <col min="4100" max="4100" width="10.7109375" style="118" bestFit="1" customWidth="1"/>
    <col min="4101" max="4353" width="9.140625" style="118"/>
    <col min="4354" max="4354" width="40.5703125" style="118" customWidth="1"/>
    <col min="4355" max="4355" width="21" style="118" customWidth="1"/>
    <col min="4356" max="4356" width="10.7109375" style="118" bestFit="1" customWidth="1"/>
    <col min="4357" max="4609" width="9.140625" style="118"/>
    <col min="4610" max="4610" width="40.5703125" style="118" customWidth="1"/>
    <col min="4611" max="4611" width="21" style="118" customWidth="1"/>
    <col min="4612" max="4612" width="10.7109375" style="118" bestFit="1" customWidth="1"/>
    <col min="4613" max="4865" width="9.140625" style="118"/>
    <col min="4866" max="4866" width="40.5703125" style="118" customWidth="1"/>
    <col min="4867" max="4867" width="21" style="118" customWidth="1"/>
    <col min="4868" max="4868" width="10.7109375" style="118" bestFit="1" customWidth="1"/>
    <col min="4869" max="5121" width="9.140625" style="118"/>
    <col min="5122" max="5122" width="40.5703125" style="118" customWidth="1"/>
    <col min="5123" max="5123" width="21" style="118" customWidth="1"/>
    <col min="5124" max="5124" width="10.7109375" style="118" bestFit="1" customWidth="1"/>
    <col min="5125" max="5377" width="9.140625" style="118"/>
    <col min="5378" max="5378" width="40.5703125" style="118" customWidth="1"/>
    <col min="5379" max="5379" width="21" style="118" customWidth="1"/>
    <col min="5380" max="5380" width="10.7109375" style="118" bestFit="1" customWidth="1"/>
    <col min="5381" max="5633" width="9.140625" style="118"/>
    <col min="5634" max="5634" width="40.5703125" style="118" customWidth="1"/>
    <col min="5635" max="5635" width="21" style="118" customWidth="1"/>
    <col min="5636" max="5636" width="10.7109375" style="118" bestFit="1" customWidth="1"/>
    <col min="5637" max="5889" width="9.140625" style="118"/>
    <col min="5890" max="5890" width="40.5703125" style="118" customWidth="1"/>
    <col min="5891" max="5891" width="21" style="118" customWidth="1"/>
    <col min="5892" max="5892" width="10.7109375" style="118" bestFit="1" customWidth="1"/>
    <col min="5893" max="6145" width="9.140625" style="118"/>
    <col min="6146" max="6146" width="40.5703125" style="118" customWidth="1"/>
    <col min="6147" max="6147" width="21" style="118" customWidth="1"/>
    <col min="6148" max="6148" width="10.7109375" style="118" bestFit="1" customWidth="1"/>
    <col min="6149" max="6401" width="9.140625" style="118"/>
    <col min="6402" max="6402" width="40.5703125" style="118" customWidth="1"/>
    <col min="6403" max="6403" width="21" style="118" customWidth="1"/>
    <col min="6404" max="6404" width="10.7109375" style="118" bestFit="1" customWidth="1"/>
    <col min="6405" max="6657" width="9.140625" style="118"/>
    <col min="6658" max="6658" width="40.5703125" style="118" customWidth="1"/>
    <col min="6659" max="6659" width="21" style="118" customWidth="1"/>
    <col min="6660" max="6660" width="10.7109375" style="118" bestFit="1" customWidth="1"/>
    <col min="6661" max="6913" width="9.140625" style="118"/>
    <col min="6914" max="6914" width="40.5703125" style="118" customWidth="1"/>
    <col min="6915" max="6915" width="21" style="118" customWidth="1"/>
    <col min="6916" max="6916" width="10.7109375" style="118" bestFit="1" customWidth="1"/>
    <col min="6917" max="7169" width="9.140625" style="118"/>
    <col min="7170" max="7170" width="40.5703125" style="118" customWidth="1"/>
    <col min="7171" max="7171" width="21" style="118" customWidth="1"/>
    <col min="7172" max="7172" width="10.7109375" style="118" bestFit="1" customWidth="1"/>
    <col min="7173" max="7425" width="9.140625" style="118"/>
    <col min="7426" max="7426" width="40.5703125" style="118" customWidth="1"/>
    <col min="7427" max="7427" width="21" style="118" customWidth="1"/>
    <col min="7428" max="7428" width="10.7109375" style="118" bestFit="1" customWidth="1"/>
    <col min="7429" max="7681" width="9.140625" style="118"/>
    <col min="7682" max="7682" width="40.5703125" style="118" customWidth="1"/>
    <col min="7683" max="7683" width="21" style="118" customWidth="1"/>
    <col min="7684" max="7684" width="10.7109375" style="118" bestFit="1" customWidth="1"/>
    <col min="7685" max="7937" width="9.140625" style="118"/>
    <col min="7938" max="7938" width="40.5703125" style="118" customWidth="1"/>
    <col min="7939" max="7939" width="21" style="118" customWidth="1"/>
    <col min="7940" max="7940" width="10.7109375" style="118" bestFit="1" customWidth="1"/>
    <col min="7941" max="8193" width="9.140625" style="118"/>
    <col min="8194" max="8194" width="40.5703125" style="118" customWidth="1"/>
    <col min="8195" max="8195" width="21" style="118" customWidth="1"/>
    <col min="8196" max="8196" width="10.7109375" style="118" bestFit="1" customWidth="1"/>
    <col min="8197" max="8449" width="9.140625" style="118"/>
    <col min="8450" max="8450" width="40.5703125" style="118" customWidth="1"/>
    <col min="8451" max="8451" width="21" style="118" customWidth="1"/>
    <col min="8452" max="8452" width="10.7109375" style="118" bestFit="1" customWidth="1"/>
    <col min="8453" max="8705" width="9.140625" style="118"/>
    <col min="8706" max="8706" width="40.5703125" style="118" customWidth="1"/>
    <col min="8707" max="8707" width="21" style="118" customWidth="1"/>
    <col min="8708" max="8708" width="10.7109375" style="118" bestFit="1" customWidth="1"/>
    <col min="8709" max="8961" width="9.140625" style="118"/>
    <col min="8962" max="8962" width="40.5703125" style="118" customWidth="1"/>
    <col min="8963" max="8963" width="21" style="118" customWidth="1"/>
    <col min="8964" max="8964" width="10.7109375" style="118" bestFit="1" customWidth="1"/>
    <col min="8965" max="9217" width="9.140625" style="118"/>
    <col min="9218" max="9218" width="40.5703125" style="118" customWidth="1"/>
    <col min="9219" max="9219" width="21" style="118" customWidth="1"/>
    <col min="9220" max="9220" width="10.7109375" style="118" bestFit="1" customWidth="1"/>
    <col min="9221" max="9473" width="9.140625" style="118"/>
    <col min="9474" max="9474" width="40.5703125" style="118" customWidth="1"/>
    <col min="9475" max="9475" width="21" style="118" customWidth="1"/>
    <col min="9476" max="9476" width="10.7109375" style="118" bestFit="1" customWidth="1"/>
    <col min="9477" max="9729" width="9.140625" style="118"/>
    <col min="9730" max="9730" width="40.5703125" style="118" customWidth="1"/>
    <col min="9731" max="9731" width="21" style="118" customWidth="1"/>
    <col min="9732" max="9732" width="10.7109375" style="118" bestFit="1" customWidth="1"/>
    <col min="9733" max="9985" width="9.140625" style="118"/>
    <col min="9986" max="9986" width="40.5703125" style="118" customWidth="1"/>
    <col min="9987" max="9987" width="21" style="118" customWidth="1"/>
    <col min="9988" max="9988" width="10.7109375" style="118" bestFit="1" customWidth="1"/>
    <col min="9989" max="10241" width="9.140625" style="118"/>
    <col min="10242" max="10242" width="40.5703125" style="118" customWidth="1"/>
    <col min="10243" max="10243" width="21" style="118" customWidth="1"/>
    <col min="10244" max="10244" width="10.7109375" style="118" bestFit="1" customWidth="1"/>
    <col min="10245" max="10497" width="9.140625" style="118"/>
    <col min="10498" max="10498" width="40.5703125" style="118" customWidth="1"/>
    <col min="10499" max="10499" width="21" style="118" customWidth="1"/>
    <col min="10500" max="10500" width="10.7109375" style="118" bestFit="1" customWidth="1"/>
    <col min="10501" max="10753" width="9.140625" style="118"/>
    <col min="10754" max="10754" width="40.5703125" style="118" customWidth="1"/>
    <col min="10755" max="10755" width="21" style="118" customWidth="1"/>
    <col min="10756" max="10756" width="10.7109375" style="118" bestFit="1" customWidth="1"/>
    <col min="10757" max="11009" width="9.140625" style="118"/>
    <col min="11010" max="11010" width="40.5703125" style="118" customWidth="1"/>
    <col min="11011" max="11011" width="21" style="118" customWidth="1"/>
    <col min="11012" max="11012" width="10.7109375" style="118" bestFit="1" customWidth="1"/>
    <col min="11013" max="11265" width="9.140625" style="118"/>
    <col min="11266" max="11266" width="40.5703125" style="118" customWidth="1"/>
    <col min="11267" max="11267" width="21" style="118" customWidth="1"/>
    <col min="11268" max="11268" width="10.7109375" style="118" bestFit="1" customWidth="1"/>
    <col min="11269" max="11521" width="9.140625" style="118"/>
    <col min="11522" max="11522" width="40.5703125" style="118" customWidth="1"/>
    <col min="11523" max="11523" width="21" style="118" customWidth="1"/>
    <col min="11524" max="11524" width="10.7109375" style="118" bestFit="1" customWidth="1"/>
    <col min="11525" max="11777" width="9.140625" style="118"/>
    <col min="11778" max="11778" width="40.5703125" style="118" customWidth="1"/>
    <col min="11779" max="11779" width="21" style="118" customWidth="1"/>
    <col min="11780" max="11780" width="10.7109375" style="118" bestFit="1" customWidth="1"/>
    <col min="11781" max="12033" width="9.140625" style="118"/>
    <col min="12034" max="12034" width="40.5703125" style="118" customWidth="1"/>
    <col min="12035" max="12035" width="21" style="118" customWidth="1"/>
    <col min="12036" max="12036" width="10.7109375" style="118" bestFit="1" customWidth="1"/>
    <col min="12037" max="12289" width="9.140625" style="118"/>
    <col min="12290" max="12290" width="40.5703125" style="118" customWidth="1"/>
    <col min="12291" max="12291" width="21" style="118" customWidth="1"/>
    <col min="12292" max="12292" width="10.7109375" style="118" bestFit="1" customWidth="1"/>
    <col min="12293" max="12545" width="9.140625" style="118"/>
    <col min="12546" max="12546" width="40.5703125" style="118" customWidth="1"/>
    <col min="12547" max="12547" width="21" style="118" customWidth="1"/>
    <col min="12548" max="12548" width="10.7109375" style="118" bestFit="1" customWidth="1"/>
    <col min="12549" max="12801" width="9.140625" style="118"/>
    <col min="12802" max="12802" width="40.5703125" style="118" customWidth="1"/>
    <col min="12803" max="12803" width="21" style="118" customWidth="1"/>
    <col min="12804" max="12804" width="10.7109375" style="118" bestFit="1" customWidth="1"/>
    <col min="12805" max="13057" width="9.140625" style="118"/>
    <col min="13058" max="13058" width="40.5703125" style="118" customWidth="1"/>
    <col min="13059" max="13059" width="21" style="118" customWidth="1"/>
    <col min="13060" max="13060" width="10.7109375" style="118" bestFit="1" customWidth="1"/>
    <col min="13061" max="13313" width="9.140625" style="118"/>
    <col min="13314" max="13314" width="40.5703125" style="118" customWidth="1"/>
    <col min="13315" max="13315" width="21" style="118" customWidth="1"/>
    <col min="13316" max="13316" width="10.7109375" style="118" bestFit="1" customWidth="1"/>
    <col min="13317" max="13569" width="9.140625" style="118"/>
    <col min="13570" max="13570" width="40.5703125" style="118" customWidth="1"/>
    <col min="13571" max="13571" width="21" style="118" customWidth="1"/>
    <col min="13572" max="13572" width="10.7109375" style="118" bestFit="1" customWidth="1"/>
    <col min="13573" max="13825" width="9.140625" style="118"/>
    <col min="13826" max="13826" width="40.5703125" style="118" customWidth="1"/>
    <col min="13827" max="13827" width="21" style="118" customWidth="1"/>
    <col min="13828" max="13828" width="10.7109375" style="118" bestFit="1" customWidth="1"/>
    <col min="13829" max="14081" width="9.140625" style="118"/>
    <col min="14082" max="14082" width="40.5703125" style="118" customWidth="1"/>
    <col min="14083" max="14083" width="21" style="118" customWidth="1"/>
    <col min="14084" max="14084" width="10.7109375" style="118" bestFit="1" customWidth="1"/>
    <col min="14085" max="14337" width="9.140625" style="118"/>
    <col min="14338" max="14338" width="40.5703125" style="118" customWidth="1"/>
    <col min="14339" max="14339" width="21" style="118" customWidth="1"/>
    <col min="14340" max="14340" width="10.7109375" style="118" bestFit="1" customWidth="1"/>
    <col min="14341" max="14593" width="9.140625" style="118"/>
    <col min="14594" max="14594" width="40.5703125" style="118" customWidth="1"/>
    <col min="14595" max="14595" width="21" style="118" customWidth="1"/>
    <col min="14596" max="14596" width="10.7109375" style="118" bestFit="1" customWidth="1"/>
    <col min="14597" max="14849" width="9.140625" style="118"/>
    <col min="14850" max="14850" width="40.5703125" style="118" customWidth="1"/>
    <col min="14851" max="14851" width="21" style="118" customWidth="1"/>
    <col min="14852" max="14852" width="10.7109375" style="118" bestFit="1" customWidth="1"/>
    <col min="14853" max="15105" width="9.140625" style="118"/>
    <col min="15106" max="15106" width="40.5703125" style="118" customWidth="1"/>
    <col min="15107" max="15107" width="21" style="118" customWidth="1"/>
    <col min="15108" max="15108" width="10.7109375" style="118" bestFit="1" customWidth="1"/>
    <col min="15109" max="15361" width="9.140625" style="118"/>
    <col min="15362" max="15362" width="40.5703125" style="118" customWidth="1"/>
    <col min="15363" max="15363" width="21" style="118" customWidth="1"/>
    <col min="15364" max="15364" width="10.7109375" style="118" bestFit="1" customWidth="1"/>
    <col min="15365" max="15617" width="9.140625" style="118"/>
    <col min="15618" max="15618" width="40.5703125" style="118" customWidth="1"/>
    <col min="15619" max="15619" width="21" style="118" customWidth="1"/>
    <col min="15620" max="15620" width="10.7109375" style="118" bestFit="1" customWidth="1"/>
    <col min="15621" max="15873" width="9.140625" style="118"/>
    <col min="15874" max="15874" width="40.5703125" style="118" customWidth="1"/>
    <col min="15875" max="15875" width="21" style="118" customWidth="1"/>
    <col min="15876" max="15876" width="10.7109375" style="118" bestFit="1" customWidth="1"/>
    <col min="15877" max="16129" width="9.140625" style="118"/>
    <col min="16130" max="16130" width="40.5703125" style="118" customWidth="1"/>
    <col min="16131" max="16131" width="21" style="118" customWidth="1"/>
    <col min="16132" max="16132" width="10.7109375" style="118" bestFit="1" customWidth="1"/>
    <col min="16133" max="16384" width="9.140625" style="118"/>
  </cols>
  <sheetData>
    <row r="1" spans="1:8" ht="36" customHeight="1" x14ac:dyDescent="0.3">
      <c r="A1" s="281" t="s">
        <v>342</v>
      </c>
      <c r="B1" s="281"/>
      <c r="C1" s="281"/>
      <c r="D1" s="281"/>
      <c r="E1" s="281"/>
      <c r="F1" s="281"/>
      <c r="G1" s="282"/>
      <c r="H1" s="282"/>
    </row>
    <row r="3" spans="1:8" ht="41.25" customHeight="1" x14ac:dyDescent="0.2">
      <c r="A3" s="135"/>
      <c r="B3" s="146" t="s">
        <v>343</v>
      </c>
      <c r="C3" s="146" t="s">
        <v>344</v>
      </c>
      <c r="D3" s="151" t="s">
        <v>345</v>
      </c>
      <c r="E3" s="151" t="s">
        <v>346</v>
      </c>
      <c r="F3" s="151" t="s">
        <v>347</v>
      </c>
      <c r="G3" s="151" t="s">
        <v>348</v>
      </c>
      <c r="H3" s="151" t="s">
        <v>349</v>
      </c>
    </row>
    <row r="4" spans="1:8" ht="18" customHeight="1" x14ac:dyDescent="0.2">
      <c r="A4" s="135">
        <v>1</v>
      </c>
      <c r="B4" s="152" t="s">
        <v>350</v>
      </c>
      <c r="C4" s="119" t="s">
        <v>351</v>
      </c>
      <c r="D4" s="119">
        <v>1</v>
      </c>
      <c r="E4" s="119">
        <v>1</v>
      </c>
      <c r="F4" s="119">
        <v>1</v>
      </c>
      <c r="G4" s="119">
        <v>1</v>
      </c>
      <c r="H4" s="119">
        <v>1</v>
      </c>
    </row>
    <row r="5" spans="1:8" ht="18" customHeight="1" x14ac:dyDescent="0.2">
      <c r="A5" s="135">
        <f>A4+1</f>
        <v>2</v>
      </c>
      <c r="B5" s="152" t="s">
        <v>352</v>
      </c>
      <c r="C5" s="119" t="s">
        <v>351</v>
      </c>
      <c r="D5" s="119">
        <v>1</v>
      </c>
      <c r="E5" s="119">
        <v>1</v>
      </c>
      <c r="F5" s="119">
        <v>1</v>
      </c>
      <c r="G5" s="119">
        <v>1</v>
      </c>
      <c r="H5" s="119">
        <v>1</v>
      </c>
    </row>
    <row r="6" spans="1:8" ht="18" customHeight="1" x14ac:dyDescent="0.2">
      <c r="A6" s="135">
        <f t="shared" ref="A6:A65" si="0">A5+1</f>
        <v>3</v>
      </c>
      <c r="B6" s="152" t="s">
        <v>353</v>
      </c>
      <c r="C6" s="119" t="s">
        <v>351</v>
      </c>
      <c r="D6" s="119">
        <v>1</v>
      </c>
      <c r="E6" s="119">
        <v>1</v>
      </c>
      <c r="F6" s="119">
        <v>1</v>
      </c>
      <c r="G6" s="119">
        <v>1</v>
      </c>
      <c r="H6" s="119">
        <v>1</v>
      </c>
    </row>
    <row r="7" spans="1:8" ht="18" customHeight="1" x14ac:dyDescent="0.2">
      <c r="A7" s="135">
        <f t="shared" si="0"/>
        <v>4</v>
      </c>
      <c r="B7" s="152" t="s">
        <v>354</v>
      </c>
      <c r="C7" s="119" t="s">
        <v>351</v>
      </c>
      <c r="D7" s="119">
        <v>1</v>
      </c>
      <c r="E7" s="119">
        <v>1</v>
      </c>
      <c r="F7" s="119">
        <v>1</v>
      </c>
      <c r="G7" s="119">
        <v>1</v>
      </c>
      <c r="H7" s="119">
        <v>1</v>
      </c>
    </row>
    <row r="8" spans="1:8" ht="18" customHeight="1" x14ac:dyDescent="0.2">
      <c r="A8" s="135">
        <f t="shared" si="0"/>
        <v>5</v>
      </c>
      <c r="B8" s="152" t="s">
        <v>355</v>
      </c>
      <c r="C8" s="119" t="s">
        <v>351</v>
      </c>
      <c r="D8" s="119">
        <v>1</v>
      </c>
      <c r="E8" s="119">
        <v>1</v>
      </c>
      <c r="F8" s="119">
        <v>1</v>
      </c>
      <c r="G8" s="119">
        <v>1</v>
      </c>
      <c r="H8" s="119">
        <v>1</v>
      </c>
    </row>
    <row r="9" spans="1:8" ht="18" customHeight="1" x14ac:dyDescent="0.2">
      <c r="A9" s="135">
        <f t="shared" si="0"/>
        <v>6</v>
      </c>
      <c r="B9" s="152" t="s">
        <v>356</v>
      </c>
      <c r="C9" s="119" t="s">
        <v>351</v>
      </c>
      <c r="D9" s="119">
        <v>1</v>
      </c>
      <c r="E9" s="119">
        <v>1</v>
      </c>
      <c r="F9" s="119">
        <v>1</v>
      </c>
      <c r="G9" s="119">
        <v>1</v>
      </c>
      <c r="H9" s="119">
        <v>1</v>
      </c>
    </row>
    <row r="10" spans="1:8" ht="18" customHeight="1" x14ac:dyDescent="0.2">
      <c r="A10" s="135">
        <f t="shared" si="0"/>
        <v>7</v>
      </c>
      <c r="B10" s="152" t="s">
        <v>357</v>
      </c>
      <c r="C10" s="119" t="s">
        <v>351</v>
      </c>
      <c r="D10" s="119">
        <v>1</v>
      </c>
      <c r="E10" s="119">
        <v>1</v>
      </c>
      <c r="F10" s="119">
        <v>1</v>
      </c>
      <c r="G10" s="119">
        <v>1</v>
      </c>
      <c r="H10" s="119">
        <v>1</v>
      </c>
    </row>
    <row r="11" spans="1:8" ht="18" customHeight="1" x14ac:dyDescent="0.2">
      <c r="A11" s="135">
        <f t="shared" si="0"/>
        <v>8</v>
      </c>
      <c r="B11" s="152" t="s">
        <v>358</v>
      </c>
      <c r="C11" s="119" t="s">
        <v>351</v>
      </c>
      <c r="D11" s="119">
        <v>1</v>
      </c>
      <c r="E11" s="119">
        <v>1</v>
      </c>
      <c r="F11" s="119">
        <v>1</v>
      </c>
      <c r="G11" s="119">
        <v>1</v>
      </c>
      <c r="H11" s="119">
        <v>1</v>
      </c>
    </row>
    <row r="12" spans="1:8" ht="18" customHeight="1" x14ac:dyDescent="0.2">
      <c r="A12" s="135">
        <f t="shared" si="0"/>
        <v>9</v>
      </c>
      <c r="B12" s="152" t="s">
        <v>359</v>
      </c>
      <c r="C12" s="119" t="s">
        <v>351</v>
      </c>
      <c r="D12" s="119">
        <v>1</v>
      </c>
      <c r="E12" s="119">
        <v>1</v>
      </c>
      <c r="F12" s="119">
        <v>1</v>
      </c>
      <c r="G12" s="119">
        <v>1</v>
      </c>
      <c r="H12" s="119">
        <v>1</v>
      </c>
    </row>
    <row r="13" spans="1:8" ht="18" customHeight="1" x14ac:dyDescent="0.2">
      <c r="A13" s="135">
        <f t="shared" si="0"/>
        <v>10</v>
      </c>
      <c r="B13" s="152" t="s">
        <v>360</v>
      </c>
      <c r="C13" s="119" t="s">
        <v>351</v>
      </c>
      <c r="D13" s="119">
        <v>1</v>
      </c>
      <c r="E13" s="119">
        <v>1</v>
      </c>
      <c r="F13" s="119">
        <v>1</v>
      </c>
      <c r="G13" s="119">
        <v>1</v>
      </c>
      <c r="H13" s="119">
        <v>1</v>
      </c>
    </row>
    <row r="14" spans="1:8" ht="18" customHeight="1" x14ac:dyDescent="0.2">
      <c r="A14" s="135">
        <f t="shared" si="0"/>
        <v>11</v>
      </c>
      <c r="B14" s="152" t="s">
        <v>361</v>
      </c>
      <c r="C14" s="119" t="s">
        <v>351</v>
      </c>
      <c r="D14" s="119">
        <v>1</v>
      </c>
      <c r="E14" s="119">
        <v>1</v>
      </c>
      <c r="F14" s="119">
        <v>1</v>
      </c>
      <c r="G14" s="119">
        <v>1</v>
      </c>
      <c r="H14" s="119">
        <v>1</v>
      </c>
    </row>
    <row r="15" spans="1:8" ht="18" customHeight="1" x14ac:dyDescent="0.2">
      <c r="A15" s="135">
        <f t="shared" si="0"/>
        <v>12</v>
      </c>
      <c r="B15" s="152" t="s">
        <v>362</v>
      </c>
      <c r="C15" s="119" t="s">
        <v>351</v>
      </c>
      <c r="D15" s="119">
        <v>1</v>
      </c>
      <c r="E15" s="119">
        <v>1</v>
      </c>
      <c r="F15" s="119">
        <v>1</v>
      </c>
      <c r="G15" s="119">
        <v>1</v>
      </c>
      <c r="H15" s="119">
        <v>1</v>
      </c>
    </row>
    <row r="16" spans="1:8" ht="18" customHeight="1" x14ac:dyDescent="0.2">
      <c r="A16" s="135">
        <f t="shared" si="0"/>
        <v>13</v>
      </c>
      <c r="B16" s="152" t="s">
        <v>363</v>
      </c>
      <c r="C16" s="119" t="s">
        <v>351</v>
      </c>
      <c r="D16" s="119">
        <v>1</v>
      </c>
      <c r="E16" s="119">
        <v>1</v>
      </c>
      <c r="F16" s="119">
        <v>1</v>
      </c>
      <c r="G16" s="119">
        <v>1</v>
      </c>
      <c r="H16" s="119">
        <v>1</v>
      </c>
    </row>
    <row r="17" spans="1:8" ht="18" customHeight="1" x14ac:dyDescent="0.2">
      <c r="A17" s="135">
        <f t="shared" si="0"/>
        <v>14</v>
      </c>
      <c r="B17" s="152" t="s">
        <v>364</v>
      </c>
      <c r="C17" s="119" t="s">
        <v>351</v>
      </c>
      <c r="D17" s="119">
        <v>1</v>
      </c>
      <c r="E17" s="119">
        <v>1</v>
      </c>
      <c r="F17" s="119">
        <v>1</v>
      </c>
      <c r="G17" s="119">
        <v>1</v>
      </c>
      <c r="H17" s="119">
        <v>1</v>
      </c>
    </row>
    <row r="18" spans="1:8" ht="18" customHeight="1" x14ac:dyDescent="0.2">
      <c r="A18" s="135">
        <f t="shared" si="0"/>
        <v>15</v>
      </c>
      <c r="B18" s="152" t="s">
        <v>365</v>
      </c>
      <c r="C18" s="119" t="s">
        <v>351</v>
      </c>
      <c r="D18" s="119">
        <v>1</v>
      </c>
      <c r="E18" s="119">
        <v>1</v>
      </c>
      <c r="F18" s="119">
        <v>1</v>
      </c>
      <c r="G18" s="119">
        <v>1</v>
      </c>
      <c r="H18" s="119">
        <v>1</v>
      </c>
    </row>
    <row r="19" spans="1:8" ht="18" customHeight="1" x14ac:dyDescent="0.2">
      <c r="A19" s="135">
        <f t="shared" si="0"/>
        <v>16</v>
      </c>
      <c r="B19" s="152" t="s">
        <v>366</v>
      </c>
      <c r="C19" s="119" t="s">
        <v>351</v>
      </c>
      <c r="D19" s="119">
        <v>1</v>
      </c>
      <c r="E19" s="119">
        <v>1</v>
      </c>
      <c r="F19" s="119">
        <v>1</v>
      </c>
      <c r="G19" s="119">
        <v>1</v>
      </c>
      <c r="H19" s="119">
        <v>1</v>
      </c>
    </row>
    <row r="20" spans="1:8" ht="18" customHeight="1" x14ac:dyDescent="0.2">
      <c r="A20" s="135">
        <f t="shared" si="0"/>
        <v>17</v>
      </c>
      <c r="B20" s="152" t="s">
        <v>367</v>
      </c>
      <c r="C20" s="119" t="s">
        <v>351</v>
      </c>
      <c r="D20" s="119">
        <v>1</v>
      </c>
      <c r="E20" s="119">
        <v>1</v>
      </c>
      <c r="F20" s="119">
        <v>1</v>
      </c>
      <c r="G20" s="119">
        <v>1</v>
      </c>
      <c r="H20" s="119">
        <v>1</v>
      </c>
    </row>
    <row r="21" spans="1:8" ht="18" customHeight="1" x14ac:dyDescent="0.2">
      <c r="A21" s="135">
        <f t="shared" si="0"/>
        <v>18</v>
      </c>
      <c r="B21" s="152" t="s">
        <v>368</v>
      </c>
      <c r="C21" s="119" t="s">
        <v>351</v>
      </c>
      <c r="D21" s="119">
        <v>1</v>
      </c>
      <c r="E21" s="119">
        <v>1</v>
      </c>
      <c r="F21" s="119">
        <v>1</v>
      </c>
      <c r="G21" s="119">
        <v>1</v>
      </c>
      <c r="H21" s="119">
        <v>1</v>
      </c>
    </row>
    <row r="22" spans="1:8" ht="18" customHeight="1" x14ac:dyDescent="0.2">
      <c r="A22" s="135">
        <f t="shared" si="0"/>
        <v>19</v>
      </c>
      <c r="B22" s="152" t="s">
        <v>369</v>
      </c>
      <c r="C22" s="119" t="s">
        <v>351</v>
      </c>
      <c r="D22" s="119">
        <v>1</v>
      </c>
      <c r="E22" s="119">
        <v>1</v>
      </c>
      <c r="F22" s="119">
        <v>1</v>
      </c>
      <c r="G22" s="119">
        <v>1</v>
      </c>
      <c r="H22" s="119">
        <v>1</v>
      </c>
    </row>
    <row r="23" spans="1:8" ht="18" customHeight="1" x14ac:dyDescent="0.2">
      <c r="A23" s="135">
        <f t="shared" si="0"/>
        <v>20</v>
      </c>
      <c r="B23" s="152" t="s">
        <v>370</v>
      </c>
      <c r="C23" s="119" t="s">
        <v>351</v>
      </c>
      <c r="D23" s="119">
        <v>1</v>
      </c>
      <c r="E23" s="119">
        <v>1</v>
      </c>
      <c r="F23" s="119">
        <v>1</v>
      </c>
      <c r="G23" s="119">
        <v>1</v>
      </c>
      <c r="H23" s="119">
        <v>1</v>
      </c>
    </row>
    <row r="24" spans="1:8" ht="18" customHeight="1" x14ac:dyDescent="0.2">
      <c r="A24" s="135">
        <f t="shared" si="0"/>
        <v>21</v>
      </c>
      <c r="B24" s="152" t="s">
        <v>371</v>
      </c>
      <c r="C24" s="119" t="s">
        <v>351</v>
      </c>
      <c r="D24" s="119">
        <v>1</v>
      </c>
      <c r="E24" s="119">
        <v>1</v>
      </c>
      <c r="F24" s="119">
        <v>1</v>
      </c>
      <c r="G24" s="119">
        <v>1</v>
      </c>
      <c r="H24" s="119">
        <v>1</v>
      </c>
    </row>
    <row r="25" spans="1:8" ht="18" customHeight="1" x14ac:dyDescent="0.2">
      <c r="A25" s="135">
        <f t="shared" si="0"/>
        <v>22</v>
      </c>
      <c r="B25" s="152" t="s">
        <v>372</v>
      </c>
      <c r="C25" s="119" t="s">
        <v>351</v>
      </c>
      <c r="D25" s="119">
        <v>1</v>
      </c>
      <c r="E25" s="119">
        <v>1</v>
      </c>
      <c r="F25" s="119">
        <v>1</v>
      </c>
      <c r="G25" s="119">
        <v>1</v>
      </c>
      <c r="H25" s="119">
        <v>1</v>
      </c>
    </row>
    <row r="26" spans="1:8" ht="18" customHeight="1" x14ac:dyDescent="0.2">
      <c r="A26" s="135">
        <f t="shared" si="0"/>
        <v>23</v>
      </c>
      <c r="B26" s="152" t="s">
        <v>373</v>
      </c>
      <c r="C26" s="119" t="s">
        <v>351</v>
      </c>
      <c r="D26" s="119">
        <v>1</v>
      </c>
      <c r="E26" s="119">
        <v>1</v>
      </c>
      <c r="F26" s="119">
        <v>1</v>
      </c>
      <c r="G26" s="119">
        <v>1</v>
      </c>
      <c r="H26" s="119">
        <v>1</v>
      </c>
    </row>
    <row r="27" spans="1:8" ht="18" customHeight="1" x14ac:dyDescent="0.2">
      <c r="A27" s="135">
        <f t="shared" si="0"/>
        <v>24</v>
      </c>
      <c r="B27" s="152" t="s">
        <v>374</v>
      </c>
      <c r="C27" s="119" t="s">
        <v>351</v>
      </c>
      <c r="D27" s="119">
        <v>1</v>
      </c>
      <c r="E27" s="119">
        <v>1</v>
      </c>
      <c r="F27" s="119">
        <v>1</v>
      </c>
      <c r="G27" s="119">
        <v>1</v>
      </c>
      <c r="H27" s="119">
        <v>1</v>
      </c>
    </row>
    <row r="28" spans="1:8" ht="18" customHeight="1" x14ac:dyDescent="0.2">
      <c r="A28" s="135">
        <f t="shared" si="0"/>
        <v>25</v>
      </c>
      <c r="B28" s="152" t="s">
        <v>375</v>
      </c>
      <c r="C28" s="119" t="s">
        <v>351</v>
      </c>
      <c r="D28" s="119">
        <v>1</v>
      </c>
      <c r="E28" s="119">
        <v>1</v>
      </c>
      <c r="F28" s="119">
        <v>1</v>
      </c>
      <c r="G28" s="119">
        <v>1</v>
      </c>
      <c r="H28" s="119">
        <v>1</v>
      </c>
    </row>
    <row r="29" spans="1:8" ht="18" customHeight="1" x14ac:dyDescent="0.2">
      <c r="A29" s="135">
        <f t="shared" si="0"/>
        <v>26</v>
      </c>
      <c r="B29" s="152" t="s">
        <v>376</v>
      </c>
      <c r="C29" s="119" t="s">
        <v>351</v>
      </c>
      <c r="D29" s="119">
        <v>1</v>
      </c>
      <c r="E29" s="119">
        <v>1</v>
      </c>
      <c r="F29" s="119">
        <v>1</v>
      </c>
      <c r="G29" s="119">
        <v>1</v>
      </c>
      <c r="H29" s="119">
        <v>1</v>
      </c>
    </row>
    <row r="30" spans="1:8" ht="18" customHeight="1" x14ac:dyDescent="0.2">
      <c r="A30" s="135">
        <f t="shared" si="0"/>
        <v>27</v>
      </c>
      <c r="B30" s="152" t="s">
        <v>377</v>
      </c>
      <c r="C30" s="119" t="s">
        <v>351</v>
      </c>
      <c r="D30" s="119">
        <v>1</v>
      </c>
      <c r="E30" s="119">
        <v>1</v>
      </c>
      <c r="F30" s="119">
        <v>1</v>
      </c>
      <c r="G30" s="119">
        <v>1</v>
      </c>
      <c r="H30" s="119">
        <v>1</v>
      </c>
    </row>
    <row r="31" spans="1:8" ht="18" customHeight="1" x14ac:dyDescent="0.2">
      <c r="A31" s="135">
        <f t="shared" si="0"/>
        <v>28</v>
      </c>
      <c r="B31" s="152" t="s">
        <v>378</v>
      </c>
      <c r="C31" s="119" t="s">
        <v>351</v>
      </c>
      <c r="D31" s="119">
        <v>1</v>
      </c>
      <c r="E31" s="119">
        <v>1</v>
      </c>
      <c r="F31" s="119">
        <v>1</v>
      </c>
      <c r="G31" s="119">
        <v>1</v>
      </c>
      <c r="H31" s="119">
        <v>1</v>
      </c>
    </row>
    <row r="32" spans="1:8" ht="18" customHeight="1" x14ac:dyDescent="0.2">
      <c r="A32" s="135">
        <f t="shared" si="0"/>
        <v>29</v>
      </c>
      <c r="B32" s="152" t="s">
        <v>379</v>
      </c>
      <c r="C32" s="119" t="s">
        <v>351</v>
      </c>
      <c r="D32" s="119"/>
      <c r="E32" s="119">
        <v>1</v>
      </c>
      <c r="F32" s="119">
        <v>1</v>
      </c>
      <c r="G32" s="119">
        <v>1</v>
      </c>
      <c r="H32" s="119">
        <v>1</v>
      </c>
    </row>
    <row r="33" spans="1:8" ht="18" customHeight="1" x14ac:dyDescent="0.2">
      <c r="A33" s="135">
        <f t="shared" si="0"/>
        <v>30</v>
      </c>
      <c r="B33" s="152" t="s">
        <v>380</v>
      </c>
      <c r="C33" s="119" t="s">
        <v>351</v>
      </c>
      <c r="D33" s="119">
        <v>1</v>
      </c>
      <c r="E33" s="119">
        <v>1</v>
      </c>
      <c r="F33" s="119">
        <v>1</v>
      </c>
      <c r="G33" s="119">
        <v>1</v>
      </c>
      <c r="H33" s="119">
        <v>1</v>
      </c>
    </row>
    <row r="34" spans="1:8" ht="18" customHeight="1" x14ac:dyDescent="0.2">
      <c r="A34" s="135">
        <f t="shared" si="0"/>
        <v>31</v>
      </c>
      <c r="B34" s="152" t="s">
        <v>381</v>
      </c>
      <c r="C34" s="119" t="s">
        <v>351</v>
      </c>
      <c r="D34" s="119">
        <v>1</v>
      </c>
      <c r="E34" s="119">
        <v>1</v>
      </c>
      <c r="F34" s="119">
        <v>1</v>
      </c>
      <c r="G34" s="119">
        <v>1</v>
      </c>
      <c r="H34" s="119">
        <v>1</v>
      </c>
    </row>
    <row r="35" spans="1:8" ht="18" customHeight="1" x14ac:dyDescent="0.2">
      <c r="A35" s="135">
        <f t="shared" si="0"/>
        <v>32</v>
      </c>
      <c r="B35" s="152" t="s">
        <v>382</v>
      </c>
      <c r="C35" s="119" t="s">
        <v>351</v>
      </c>
      <c r="D35" s="119">
        <v>1</v>
      </c>
      <c r="E35" s="119">
        <v>1</v>
      </c>
      <c r="F35" s="119">
        <v>1</v>
      </c>
      <c r="G35" s="119">
        <v>1</v>
      </c>
      <c r="H35" s="119">
        <v>1</v>
      </c>
    </row>
    <row r="36" spans="1:8" ht="18" customHeight="1" x14ac:dyDescent="0.2">
      <c r="A36" s="135">
        <f t="shared" si="0"/>
        <v>33</v>
      </c>
      <c r="B36" s="152" t="s">
        <v>383</v>
      </c>
      <c r="C36" s="119" t="s">
        <v>351</v>
      </c>
      <c r="D36" s="119"/>
      <c r="E36" s="119"/>
      <c r="F36" s="119">
        <v>1</v>
      </c>
      <c r="G36" s="119">
        <v>1</v>
      </c>
      <c r="H36" s="119">
        <v>1</v>
      </c>
    </row>
    <row r="37" spans="1:8" ht="18" customHeight="1" x14ac:dyDescent="0.2">
      <c r="A37" s="135">
        <f t="shared" si="0"/>
        <v>34</v>
      </c>
      <c r="B37" s="152" t="s">
        <v>384</v>
      </c>
      <c r="C37" s="119" t="s">
        <v>351</v>
      </c>
      <c r="D37" s="119">
        <v>1</v>
      </c>
      <c r="E37" s="119">
        <v>1</v>
      </c>
      <c r="F37" s="119">
        <v>1</v>
      </c>
      <c r="G37" s="119">
        <v>1</v>
      </c>
      <c r="H37" s="119">
        <v>1</v>
      </c>
    </row>
    <row r="38" spans="1:8" ht="18" customHeight="1" x14ac:dyDescent="0.2">
      <c r="A38" s="135">
        <f t="shared" si="0"/>
        <v>35</v>
      </c>
      <c r="B38" s="152" t="s">
        <v>385</v>
      </c>
      <c r="C38" s="119" t="s">
        <v>351</v>
      </c>
      <c r="D38" s="119">
        <v>1</v>
      </c>
      <c r="E38" s="119">
        <v>1</v>
      </c>
      <c r="F38" s="119">
        <v>1</v>
      </c>
      <c r="G38" s="119">
        <v>1</v>
      </c>
      <c r="H38" s="119">
        <v>1</v>
      </c>
    </row>
    <row r="39" spans="1:8" ht="18" customHeight="1" x14ac:dyDescent="0.2">
      <c r="A39" s="135">
        <f t="shared" si="0"/>
        <v>36</v>
      </c>
      <c r="B39" s="152" t="s">
        <v>386</v>
      </c>
      <c r="C39" s="119" t="s">
        <v>351</v>
      </c>
      <c r="D39" s="119">
        <v>1</v>
      </c>
      <c r="E39" s="119">
        <v>1</v>
      </c>
      <c r="F39" s="119">
        <v>1</v>
      </c>
      <c r="G39" s="119">
        <v>1</v>
      </c>
      <c r="H39" s="119">
        <v>1</v>
      </c>
    </row>
    <row r="40" spans="1:8" ht="18" customHeight="1" x14ac:dyDescent="0.2">
      <c r="A40" s="135">
        <f t="shared" si="0"/>
        <v>37</v>
      </c>
      <c r="B40" s="152" t="s">
        <v>387</v>
      </c>
      <c r="C40" s="119" t="s">
        <v>351</v>
      </c>
      <c r="D40" s="119">
        <v>1</v>
      </c>
      <c r="E40" s="119">
        <v>1</v>
      </c>
      <c r="F40" s="119">
        <v>1</v>
      </c>
      <c r="G40" s="119">
        <v>1</v>
      </c>
      <c r="H40" s="119">
        <v>1</v>
      </c>
    </row>
    <row r="41" spans="1:8" ht="18" customHeight="1" x14ac:dyDescent="0.2">
      <c r="A41" s="135">
        <f t="shared" si="0"/>
        <v>38</v>
      </c>
      <c r="B41" s="152" t="s">
        <v>388</v>
      </c>
      <c r="C41" s="119" t="s">
        <v>351</v>
      </c>
      <c r="D41" s="119">
        <v>1</v>
      </c>
      <c r="E41" s="119">
        <v>1</v>
      </c>
      <c r="F41" s="119">
        <v>1</v>
      </c>
      <c r="G41" s="119">
        <v>1</v>
      </c>
      <c r="H41" s="119">
        <v>1</v>
      </c>
    </row>
    <row r="42" spans="1:8" ht="18" customHeight="1" x14ac:dyDescent="0.2">
      <c r="A42" s="135">
        <f t="shared" si="0"/>
        <v>39</v>
      </c>
      <c r="B42" s="152" t="s">
        <v>389</v>
      </c>
      <c r="C42" s="119" t="s">
        <v>351</v>
      </c>
      <c r="D42" s="119">
        <v>1</v>
      </c>
      <c r="E42" s="119">
        <v>1</v>
      </c>
      <c r="F42" s="119">
        <v>1</v>
      </c>
      <c r="G42" s="119">
        <v>1</v>
      </c>
      <c r="H42" s="119">
        <v>1</v>
      </c>
    </row>
    <row r="43" spans="1:8" ht="18" customHeight="1" x14ac:dyDescent="0.2">
      <c r="A43" s="135">
        <f t="shared" si="0"/>
        <v>40</v>
      </c>
      <c r="B43" s="152" t="s">
        <v>390</v>
      </c>
      <c r="C43" s="119" t="s">
        <v>351</v>
      </c>
      <c r="D43" s="119">
        <v>1</v>
      </c>
      <c r="E43" s="119">
        <v>1</v>
      </c>
      <c r="F43" s="119">
        <v>1</v>
      </c>
      <c r="G43" s="119">
        <v>1</v>
      </c>
      <c r="H43" s="119">
        <v>1</v>
      </c>
    </row>
    <row r="44" spans="1:8" ht="18" customHeight="1" x14ac:dyDescent="0.2">
      <c r="A44" s="135">
        <f t="shared" si="0"/>
        <v>41</v>
      </c>
      <c r="B44" s="152" t="s">
        <v>391</v>
      </c>
      <c r="C44" s="119" t="s">
        <v>351</v>
      </c>
      <c r="D44" s="119">
        <v>1</v>
      </c>
      <c r="E44" s="119">
        <v>1</v>
      </c>
      <c r="F44" s="119">
        <v>1</v>
      </c>
      <c r="G44" s="119">
        <v>1</v>
      </c>
      <c r="H44" s="119">
        <v>1</v>
      </c>
    </row>
    <row r="45" spans="1:8" ht="18" customHeight="1" x14ac:dyDescent="0.2">
      <c r="A45" s="135">
        <f t="shared" si="0"/>
        <v>42</v>
      </c>
      <c r="B45" s="152" t="s">
        <v>392</v>
      </c>
      <c r="C45" s="119" t="s">
        <v>351</v>
      </c>
      <c r="D45" s="119">
        <v>1</v>
      </c>
      <c r="E45" s="119">
        <v>1</v>
      </c>
      <c r="F45" s="119">
        <v>1</v>
      </c>
      <c r="G45" s="119">
        <v>1</v>
      </c>
      <c r="H45" s="119">
        <v>1</v>
      </c>
    </row>
    <row r="46" spans="1:8" ht="18" customHeight="1" x14ac:dyDescent="0.2">
      <c r="A46" s="135">
        <f t="shared" si="0"/>
        <v>43</v>
      </c>
      <c r="B46" s="152" t="s">
        <v>393</v>
      </c>
      <c r="C46" s="119" t="s">
        <v>351</v>
      </c>
      <c r="D46" s="119">
        <v>1</v>
      </c>
      <c r="E46" s="119">
        <v>1</v>
      </c>
      <c r="F46" s="119">
        <v>1</v>
      </c>
      <c r="G46" s="119">
        <v>1</v>
      </c>
      <c r="H46" s="119">
        <v>1</v>
      </c>
    </row>
    <row r="47" spans="1:8" ht="18" customHeight="1" x14ac:dyDescent="0.2">
      <c r="A47" s="135">
        <f t="shared" si="0"/>
        <v>44</v>
      </c>
      <c r="B47" s="152" t="s">
        <v>394</v>
      </c>
      <c r="C47" s="119" t="s">
        <v>351</v>
      </c>
      <c r="D47" s="119">
        <v>1</v>
      </c>
      <c r="E47" s="119">
        <v>1</v>
      </c>
      <c r="F47" s="119">
        <v>1</v>
      </c>
      <c r="G47" s="119">
        <v>1</v>
      </c>
      <c r="H47" s="119">
        <v>1</v>
      </c>
    </row>
    <row r="48" spans="1:8" ht="18" customHeight="1" x14ac:dyDescent="0.2">
      <c r="A48" s="135">
        <f t="shared" si="0"/>
        <v>45</v>
      </c>
      <c r="B48" s="152" t="s">
        <v>395</v>
      </c>
      <c r="C48" s="119" t="s">
        <v>351</v>
      </c>
      <c r="D48" s="119">
        <v>1</v>
      </c>
      <c r="E48" s="119">
        <v>1</v>
      </c>
      <c r="F48" s="119">
        <v>1</v>
      </c>
      <c r="G48" s="119">
        <v>1</v>
      </c>
      <c r="H48" s="119">
        <v>1</v>
      </c>
    </row>
    <row r="49" spans="1:8" ht="18" customHeight="1" x14ac:dyDescent="0.2">
      <c r="A49" s="135">
        <f t="shared" si="0"/>
        <v>46</v>
      </c>
      <c r="B49" s="152" t="s">
        <v>396</v>
      </c>
      <c r="C49" s="119" t="s">
        <v>351</v>
      </c>
      <c r="D49" s="119">
        <v>1</v>
      </c>
      <c r="E49" s="119">
        <v>1</v>
      </c>
      <c r="F49" s="119">
        <v>1</v>
      </c>
      <c r="G49" s="119">
        <v>1</v>
      </c>
      <c r="H49" s="119">
        <v>1</v>
      </c>
    </row>
    <row r="50" spans="1:8" ht="18" customHeight="1" x14ac:dyDescent="0.2">
      <c r="A50" s="135">
        <f t="shared" si="0"/>
        <v>47</v>
      </c>
      <c r="B50" s="152" t="s">
        <v>397</v>
      </c>
      <c r="C50" s="119" t="s">
        <v>351</v>
      </c>
      <c r="D50" s="119">
        <v>1</v>
      </c>
      <c r="E50" s="119">
        <v>1</v>
      </c>
      <c r="F50" s="119">
        <v>1</v>
      </c>
      <c r="G50" s="119">
        <v>1</v>
      </c>
      <c r="H50" s="119">
        <v>1</v>
      </c>
    </row>
    <row r="51" spans="1:8" ht="18" customHeight="1" x14ac:dyDescent="0.2">
      <c r="A51" s="135">
        <f t="shared" si="0"/>
        <v>48</v>
      </c>
      <c r="B51" s="152" t="s">
        <v>398</v>
      </c>
      <c r="C51" s="119" t="s">
        <v>351</v>
      </c>
      <c r="D51" s="119">
        <v>1</v>
      </c>
      <c r="E51" s="119">
        <v>1</v>
      </c>
      <c r="F51" s="119">
        <v>1</v>
      </c>
      <c r="G51" s="119">
        <v>1</v>
      </c>
      <c r="H51" s="119">
        <v>1</v>
      </c>
    </row>
    <row r="52" spans="1:8" ht="18" customHeight="1" x14ac:dyDescent="0.2">
      <c r="A52" s="135">
        <f t="shared" si="0"/>
        <v>49</v>
      </c>
      <c r="B52" s="152" t="s">
        <v>399</v>
      </c>
      <c r="C52" s="119" t="s">
        <v>351</v>
      </c>
      <c r="D52" s="119">
        <v>1</v>
      </c>
      <c r="E52" s="119">
        <v>1</v>
      </c>
      <c r="F52" s="119">
        <v>1</v>
      </c>
      <c r="G52" s="119">
        <v>1</v>
      </c>
      <c r="H52" s="119">
        <v>1</v>
      </c>
    </row>
    <row r="53" spans="1:8" ht="18" customHeight="1" x14ac:dyDescent="0.2">
      <c r="A53" s="135">
        <f t="shared" si="0"/>
        <v>50</v>
      </c>
      <c r="B53" s="152" t="s">
        <v>400</v>
      </c>
      <c r="C53" s="119" t="s">
        <v>351</v>
      </c>
      <c r="D53" s="119">
        <v>1</v>
      </c>
      <c r="E53" s="119">
        <v>1</v>
      </c>
      <c r="F53" s="119">
        <v>1</v>
      </c>
      <c r="G53" s="119">
        <v>1</v>
      </c>
      <c r="H53" s="119">
        <v>1</v>
      </c>
    </row>
    <row r="54" spans="1:8" ht="18" customHeight="1" x14ac:dyDescent="0.2">
      <c r="A54" s="135">
        <f t="shared" si="0"/>
        <v>51</v>
      </c>
      <c r="B54" s="152" t="s">
        <v>401</v>
      </c>
      <c r="C54" s="119" t="s">
        <v>351</v>
      </c>
      <c r="D54" s="119">
        <v>1</v>
      </c>
      <c r="E54" s="119">
        <v>1</v>
      </c>
      <c r="F54" s="119">
        <v>1</v>
      </c>
      <c r="G54" s="119">
        <v>1</v>
      </c>
      <c r="H54" s="119">
        <v>1</v>
      </c>
    </row>
    <row r="55" spans="1:8" ht="18" customHeight="1" x14ac:dyDescent="0.2">
      <c r="A55" s="135">
        <f t="shared" si="0"/>
        <v>52</v>
      </c>
      <c r="B55" s="152" t="s">
        <v>402</v>
      </c>
      <c r="C55" s="119" t="s">
        <v>351</v>
      </c>
      <c r="D55" s="119">
        <v>1</v>
      </c>
      <c r="E55" s="119">
        <v>1</v>
      </c>
      <c r="F55" s="119">
        <v>1</v>
      </c>
      <c r="G55" s="119">
        <v>1</v>
      </c>
      <c r="H55" s="119">
        <v>1</v>
      </c>
    </row>
    <row r="56" spans="1:8" ht="18" customHeight="1" x14ac:dyDescent="0.2">
      <c r="A56" s="135">
        <f t="shared" si="0"/>
        <v>53</v>
      </c>
      <c r="B56" s="152" t="s">
        <v>403</v>
      </c>
      <c r="C56" s="119" t="s">
        <v>351</v>
      </c>
      <c r="D56" s="119">
        <v>1</v>
      </c>
      <c r="E56" s="119">
        <v>1</v>
      </c>
      <c r="F56" s="119">
        <v>1</v>
      </c>
      <c r="G56" s="119">
        <v>1</v>
      </c>
      <c r="H56" s="119">
        <v>1</v>
      </c>
    </row>
    <row r="57" spans="1:8" ht="18" customHeight="1" x14ac:dyDescent="0.2">
      <c r="A57" s="135">
        <f t="shared" si="0"/>
        <v>54</v>
      </c>
      <c r="B57" s="152" t="s">
        <v>404</v>
      </c>
      <c r="C57" s="119" t="s">
        <v>351</v>
      </c>
      <c r="D57" s="119">
        <v>1</v>
      </c>
      <c r="E57" s="119">
        <v>1</v>
      </c>
      <c r="F57" s="119">
        <v>1</v>
      </c>
      <c r="G57" s="119">
        <v>1</v>
      </c>
      <c r="H57" s="119">
        <v>1</v>
      </c>
    </row>
    <row r="58" spans="1:8" ht="18" customHeight="1" x14ac:dyDescent="0.2">
      <c r="A58" s="135">
        <f t="shared" si="0"/>
        <v>55</v>
      </c>
      <c r="B58" s="152" t="s">
        <v>405</v>
      </c>
      <c r="C58" s="119" t="s">
        <v>351</v>
      </c>
      <c r="D58" s="119">
        <v>1</v>
      </c>
      <c r="E58" s="119">
        <v>1</v>
      </c>
      <c r="F58" s="119">
        <v>1</v>
      </c>
      <c r="G58" s="119">
        <v>1</v>
      </c>
      <c r="H58" s="119">
        <v>1</v>
      </c>
    </row>
    <row r="59" spans="1:8" ht="16.5" hidden="1" customHeight="1" x14ac:dyDescent="0.2">
      <c r="A59" s="135">
        <f t="shared" si="0"/>
        <v>56</v>
      </c>
      <c r="B59" s="132" t="s">
        <v>298</v>
      </c>
      <c r="C59" s="119" t="s">
        <v>351</v>
      </c>
      <c r="D59" s="119"/>
      <c r="E59" s="119"/>
      <c r="F59" s="119">
        <v>1</v>
      </c>
      <c r="G59" s="119">
        <v>1</v>
      </c>
      <c r="H59" s="119">
        <v>1</v>
      </c>
    </row>
    <row r="60" spans="1:8" ht="16.5" hidden="1" customHeight="1" x14ac:dyDescent="0.2">
      <c r="A60" s="135">
        <f t="shared" si="0"/>
        <v>57</v>
      </c>
      <c r="B60" s="132" t="s">
        <v>299</v>
      </c>
      <c r="C60" s="119" t="s">
        <v>351</v>
      </c>
      <c r="D60" s="119"/>
      <c r="E60" s="119"/>
      <c r="F60" s="119">
        <v>1</v>
      </c>
      <c r="G60" s="119">
        <v>1</v>
      </c>
      <c r="H60" s="119">
        <v>1</v>
      </c>
    </row>
    <row r="61" spans="1:8" ht="16.5" hidden="1" customHeight="1" x14ac:dyDescent="0.2">
      <c r="A61" s="135">
        <f t="shared" si="0"/>
        <v>58</v>
      </c>
      <c r="B61" s="132" t="s">
        <v>300</v>
      </c>
      <c r="C61" s="119" t="s">
        <v>351</v>
      </c>
      <c r="D61" s="119"/>
      <c r="E61" s="119"/>
      <c r="F61" s="119">
        <v>1</v>
      </c>
      <c r="G61" s="119">
        <v>1</v>
      </c>
      <c r="H61" s="119">
        <v>1</v>
      </c>
    </row>
    <row r="62" spans="1:8" hidden="1" x14ac:dyDescent="0.2">
      <c r="A62" s="135">
        <f t="shared" si="0"/>
        <v>59</v>
      </c>
      <c r="B62" s="132" t="s">
        <v>301</v>
      </c>
      <c r="C62" s="119" t="s">
        <v>351</v>
      </c>
      <c r="D62" s="119"/>
      <c r="E62" s="119"/>
      <c r="F62" s="119">
        <v>1</v>
      </c>
      <c r="G62" s="119">
        <v>1</v>
      </c>
      <c r="H62" s="119">
        <v>1</v>
      </c>
    </row>
    <row r="63" spans="1:8" hidden="1" x14ac:dyDescent="0.2">
      <c r="A63" s="135">
        <f t="shared" si="0"/>
        <v>60</v>
      </c>
      <c r="B63" s="134" t="s">
        <v>310</v>
      </c>
      <c r="C63" s="119" t="s">
        <v>351</v>
      </c>
      <c r="D63" s="119"/>
      <c r="E63" s="119"/>
      <c r="F63" s="119"/>
      <c r="G63" s="119">
        <v>1</v>
      </c>
      <c r="H63" s="119">
        <v>1</v>
      </c>
    </row>
    <row r="64" spans="1:8" hidden="1" x14ac:dyDescent="0.2">
      <c r="A64" s="135">
        <f t="shared" si="0"/>
        <v>61</v>
      </c>
      <c r="B64" s="134" t="s">
        <v>311</v>
      </c>
      <c r="C64" s="119" t="s">
        <v>351</v>
      </c>
      <c r="D64" s="119"/>
      <c r="E64" s="119"/>
      <c r="F64" s="119"/>
      <c r="G64" s="119"/>
      <c r="H64" s="119">
        <v>1</v>
      </c>
    </row>
    <row r="65" spans="1:8" hidden="1" x14ac:dyDescent="0.2">
      <c r="A65" s="135">
        <f t="shared" si="0"/>
        <v>62</v>
      </c>
      <c r="B65" s="134" t="s">
        <v>302</v>
      </c>
      <c r="C65" s="119"/>
      <c r="D65" s="119"/>
      <c r="E65" s="119"/>
      <c r="F65" s="119"/>
      <c r="G65" s="119">
        <v>1</v>
      </c>
      <c r="H65" s="119">
        <v>1</v>
      </c>
    </row>
    <row r="66" spans="1:8" ht="14.25" x14ac:dyDescent="0.2">
      <c r="A66" s="153"/>
      <c r="B66" s="154" t="s">
        <v>13</v>
      </c>
      <c r="C66" s="155"/>
      <c r="D66" s="155">
        <f>SUM(D4:D62)</f>
        <v>53</v>
      </c>
      <c r="E66" s="155">
        <f>SUM(E4:E62)</f>
        <v>54</v>
      </c>
      <c r="F66" s="155">
        <f>SUM(F4:F62)</f>
        <v>59</v>
      </c>
      <c r="G66" s="155">
        <f>SUM(G4:G65)</f>
        <v>61</v>
      </c>
      <c r="H66" s="155">
        <f>SUM(H4:H65)</f>
        <v>62</v>
      </c>
    </row>
    <row r="67" spans="1:8" ht="18.75" customHeight="1" x14ac:dyDescent="0.2">
      <c r="A67" s="135">
        <v>63</v>
      </c>
      <c r="B67" s="152" t="s">
        <v>406</v>
      </c>
      <c r="C67" s="119" t="s">
        <v>351</v>
      </c>
      <c r="D67" s="119">
        <v>1</v>
      </c>
      <c r="E67" s="119">
        <v>1</v>
      </c>
      <c r="F67" s="119">
        <v>1</v>
      </c>
      <c r="G67" s="119">
        <v>1</v>
      </c>
      <c r="H67" s="119">
        <v>1</v>
      </c>
    </row>
    <row r="68" spans="1:8" ht="18.75" customHeight="1" x14ac:dyDescent="0.2">
      <c r="A68" s="135">
        <v>64</v>
      </c>
      <c r="B68" s="152" t="s">
        <v>407</v>
      </c>
      <c r="C68" s="119" t="s">
        <v>351</v>
      </c>
      <c r="D68" s="119">
        <v>1</v>
      </c>
      <c r="E68" s="119">
        <v>1</v>
      </c>
      <c r="F68" s="119">
        <v>1</v>
      </c>
      <c r="G68" s="119">
        <v>1</v>
      </c>
      <c r="H68" s="119">
        <v>1</v>
      </c>
    </row>
    <row r="69" spans="1:8" ht="18.75" customHeight="1" x14ac:dyDescent="0.2">
      <c r="A69" s="135">
        <v>65</v>
      </c>
      <c r="B69" s="152" t="s">
        <v>408</v>
      </c>
      <c r="C69" s="119" t="s">
        <v>351</v>
      </c>
      <c r="D69" s="119">
        <v>1</v>
      </c>
      <c r="E69" s="119">
        <v>1</v>
      </c>
      <c r="F69" s="119">
        <v>1</v>
      </c>
      <c r="G69" s="119">
        <v>1</v>
      </c>
      <c r="H69" s="119">
        <v>1</v>
      </c>
    </row>
    <row r="70" spans="1:8" ht="18.75" customHeight="1" x14ac:dyDescent="0.2">
      <c r="A70" s="135">
        <v>66</v>
      </c>
      <c r="B70" s="152" t="s">
        <v>409</v>
      </c>
      <c r="C70" s="119" t="s">
        <v>351</v>
      </c>
      <c r="D70" s="119">
        <v>1</v>
      </c>
      <c r="E70" s="119">
        <v>1</v>
      </c>
      <c r="F70" s="119">
        <v>1</v>
      </c>
      <c r="G70" s="119">
        <v>1</v>
      </c>
      <c r="H70" s="119">
        <v>1</v>
      </c>
    </row>
    <row r="71" spans="1:8" ht="18.75" customHeight="1" x14ac:dyDescent="0.2">
      <c r="A71" s="135">
        <v>67</v>
      </c>
      <c r="B71" s="152" t="s">
        <v>410</v>
      </c>
      <c r="C71" s="119" t="s">
        <v>351</v>
      </c>
      <c r="D71" s="119">
        <v>1</v>
      </c>
      <c r="E71" s="119">
        <v>1</v>
      </c>
      <c r="F71" s="119">
        <v>1</v>
      </c>
      <c r="G71" s="119">
        <v>1</v>
      </c>
      <c r="H71" s="119">
        <v>1</v>
      </c>
    </row>
    <row r="72" spans="1:8" ht="18.75" customHeight="1" x14ac:dyDescent="0.2">
      <c r="A72" s="135">
        <v>68</v>
      </c>
      <c r="B72" s="152" t="s">
        <v>411</v>
      </c>
      <c r="C72" s="119" t="s">
        <v>351</v>
      </c>
      <c r="D72" s="119">
        <v>1</v>
      </c>
      <c r="E72" s="119">
        <v>1</v>
      </c>
      <c r="F72" s="119">
        <v>1</v>
      </c>
      <c r="G72" s="119">
        <v>1</v>
      </c>
      <c r="H72" s="119">
        <v>1</v>
      </c>
    </row>
    <row r="73" spans="1:8" ht="18.75" customHeight="1" x14ac:dyDescent="0.2">
      <c r="A73" s="135">
        <v>69</v>
      </c>
      <c r="B73" s="152" t="s">
        <v>412</v>
      </c>
      <c r="C73" s="119" t="s">
        <v>351</v>
      </c>
      <c r="D73" s="119">
        <v>1</v>
      </c>
      <c r="E73" s="119">
        <v>1</v>
      </c>
      <c r="F73" s="119">
        <v>1</v>
      </c>
      <c r="G73" s="119">
        <v>1</v>
      </c>
      <c r="H73" s="119">
        <v>1</v>
      </c>
    </row>
    <row r="74" spans="1:8" ht="18.75" customHeight="1" x14ac:dyDescent="0.2">
      <c r="A74" s="135">
        <v>70</v>
      </c>
      <c r="B74" s="152" t="s">
        <v>413</v>
      </c>
      <c r="C74" s="119" t="s">
        <v>351</v>
      </c>
      <c r="D74" s="119">
        <v>1</v>
      </c>
      <c r="E74" s="119">
        <v>1</v>
      </c>
      <c r="F74" s="119">
        <v>1</v>
      </c>
      <c r="G74" s="119">
        <v>1</v>
      </c>
      <c r="H74" s="119">
        <v>1</v>
      </c>
    </row>
    <row r="75" spans="1:8" ht="18.75" customHeight="1" x14ac:dyDescent="0.2">
      <c r="A75" s="135">
        <v>71</v>
      </c>
      <c r="B75" s="152" t="s">
        <v>414</v>
      </c>
      <c r="C75" s="119" t="s">
        <v>351</v>
      </c>
      <c r="D75" s="119">
        <v>1</v>
      </c>
      <c r="E75" s="119">
        <v>1</v>
      </c>
      <c r="F75" s="119">
        <v>1</v>
      </c>
      <c r="G75" s="119">
        <v>1</v>
      </c>
      <c r="H75" s="119">
        <v>1</v>
      </c>
    </row>
    <row r="76" spans="1:8" ht="18.75" customHeight="1" x14ac:dyDescent="0.2">
      <c r="A76" s="135">
        <v>72</v>
      </c>
      <c r="B76" s="152" t="s">
        <v>415</v>
      </c>
      <c r="C76" s="119" t="s">
        <v>351</v>
      </c>
      <c r="D76" s="119">
        <v>1</v>
      </c>
      <c r="E76" s="119">
        <v>1</v>
      </c>
      <c r="F76" s="119">
        <v>1</v>
      </c>
      <c r="G76" s="119">
        <v>1</v>
      </c>
      <c r="H76" s="119">
        <v>1</v>
      </c>
    </row>
    <row r="77" spans="1:8" ht="18.75" customHeight="1" x14ac:dyDescent="0.2">
      <c r="A77" s="135">
        <v>73</v>
      </c>
      <c r="B77" s="152" t="s">
        <v>416</v>
      </c>
      <c r="C77" s="119" t="s">
        <v>351</v>
      </c>
      <c r="D77" s="119">
        <v>1</v>
      </c>
      <c r="E77" s="119">
        <v>1</v>
      </c>
      <c r="F77" s="119">
        <v>1</v>
      </c>
      <c r="G77" s="119">
        <v>1</v>
      </c>
      <c r="H77" s="119">
        <v>1</v>
      </c>
    </row>
    <row r="78" spans="1:8" ht="15" customHeight="1" x14ac:dyDescent="0.2">
      <c r="A78" s="135">
        <v>74</v>
      </c>
      <c r="B78" s="152" t="s">
        <v>417</v>
      </c>
      <c r="C78" s="119" t="s">
        <v>351</v>
      </c>
      <c r="D78" s="119">
        <v>1</v>
      </c>
      <c r="E78" s="119">
        <v>1</v>
      </c>
      <c r="F78" s="119">
        <v>1</v>
      </c>
      <c r="G78" s="119">
        <v>1</v>
      </c>
      <c r="H78" s="119">
        <v>1</v>
      </c>
    </row>
    <row r="79" spans="1:8" ht="16.5" customHeight="1" x14ac:dyDescent="0.2">
      <c r="A79" s="135">
        <f t="shared" ref="A79:A126" si="1">A78+1</f>
        <v>75</v>
      </c>
      <c r="B79" s="152" t="s">
        <v>227</v>
      </c>
      <c r="C79" s="119" t="s">
        <v>351</v>
      </c>
      <c r="D79" s="119">
        <v>1</v>
      </c>
      <c r="E79" s="119">
        <v>1</v>
      </c>
      <c r="F79" s="119">
        <v>1</v>
      </c>
      <c r="G79" s="119">
        <v>1</v>
      </c>
      <c r="H79" s="119">
        <v>1</v>
      </c>
    </row>
    <row r="80" spans="1:8" ht="18.75" customHeight="1" x14ac:dyDescent="0.2">
      <c r="A80" s="135">
        <f t="shared" si="1"/>
        <v>76</v>
      </c>
      <c r="B80" s="152" t="s">
        <v>228</v>
      </c>
      <c r="C80" s="119" t="s">
        <v>351</v>
      </c>
      <c r="D80" s="119">
        <v>1</v>
      </c>
      <c r="E80" s="119">
        <v>1</v>
      </c>
      <c r="F80" s="119">
        <v>1</v>
      </c>
      <c r="G80" s="119">
        <v>1</v>
      </c>
      <c r="H80" s="119">
        <v>1</v>
      </c>
    </row>
    <row r="81" spans="1:8" ht="18.75" customHeight="1" x14ac:dyDescent="0.2">
      <c r="A81" s="135">
        <f t="shared" si="1"/>
        <v>77</v>
      </c>
      <c r="B81" s="152" t="s">
        <v>229</v>
      </c>
      <c r="C81" s="119" t="s">
        <v>351</v>
      </c>
      <c r="D81" s="119">
        <v>1</v>
      </c>
      <c r="E81" s="119">
        <v>1</v>
      </c>
      <c r="F81" s="119">
        <v>1</v>
      </c>
      <c r="G81" s="119">
        <v>1</v>
      </c>
      <c r="H81" s="119">
        <v>1</v>
      </c>
    </row>
    <row r="82" spans="1:8" ht="17.25" customHeight="1" x14ac:dyDescent="0.2">
      <c r="A82" s="135">
        <f t="shared" si="1"/>
        <v>78</v>
      </c>
      <c r="B82" s="152" t="s">
        <v>230</v>
      </c>
      <c r="C82" s="119" t="s">
        <v>351</v>
      </c>
      <c r="D82" s="119">
        <v>1</v>
      </c>
      <c r="E82" s="119">
        <v>1</v>
      </c>
      <c r="F82" s="119">
        <v>1</v>
      </c>
      <c r="G82" s="119">
        <v>1</v>
      </c>
      <c r="H82" s="119">
        <v>1</v>
      </c>
    </row>
    <row r="83" spans="1:8" ht="18.75" customHeight="1" x14ac:dyDescent="0.2">
      <c r="A83" s="135">
        <f t="shared" si="1"/>
        <v>79</v>
      </c>
      <c r="B83" s="152" t="s">
        <v>231</v>
      </c>
      <c r="C83" s="119" t="s">
        <v>351</v>
      </c>
      <c r="D83" s="119">
        <v>1</v>
      </c>
      <c r="E83" s="119">
        <v>1</v>
      </c>
      <c r="F83" s="119">
        <v>1</v>
      </c>
      <c r="G83" s="119">
        <v>1</v>
      </c>
      <c r="H83" s="119">
        <v>1</v>
      </c>
    </row>
    <row r="84" spans="1:8" ht="18.75" customHeight="1" x14ac:dyDescent="0.2">
      <c r="A84" s="135">
        <f t="shared" si="1"/>
        <v>80</v>
      </c>
      <c r="B84" s="152" t="s">
        <v>232</v>
      </c>
      <c r="C84" s="119" t="s">
        <v>351</v>
      </c>
      <c r="D84" s="119">
        <v>1</v>
      </c>
      <c r="E84" s="119">
        <v>1</v>
      </c>
      <c r="F84" s="119">
        <v>1</v>
      </c>
      <c r="G84" s="119">
        <v>1</v>
      </c>
      <c r="H84" s="119">
        <v>1</v>
      </c>
    </row>
    <row r="85" spans="1:8" ht="18.75" customHeight="1" x14ac:dyDescent="0.2">
      <c r="A85" s="135">
        <f t="shared" si="1"/>
        <v>81</v>
      </c>
      <c r="B85" s="152" t="s">
        <v>233</v>
      </c>
      <c r="C85" s="119" t="s">
        <v>351</v>
      </c>
      <c r="D85" s="119">
        <v>1</v>
      </c>
      <c r="E85" s="119">
        <v>1</v>
      </c>
      <c r="F85" s="119">
        <v>1</v>
      </c>
      <c r="G85" s="119">
        <v>1</v>
      </c>
      <c r="H85" s="119">
        <v>1</v>
      </c>
    </row>
    <row r="86" spans="1:8" ht="18.75" customHeight="1" x14ac:dyDescent="0.2">
      <c r="A86" s="135">
        <f t="shared" si="1"/>
        <v>82</v>
      </c>
      <c r="B86" s="152" t="s">
        <v>234</v>
      </c>
      <c r="C86" s="119" t="s">
        <v>351</v>
      </c>
      <c r="D86" s="119">
        <v>1</v>
      </c>
      <c r="E86" s="119">
        <v>1</v>
      </c>
      <c r="F86" s="119">
        <v>1</v>
      </c>
      <c r="G86" s="119">
        <v>1</v>
      </c>
      <c r="H86" s="119">
        <v>1</v>
      </c>
    </row>
    <row r="87" spans="1:8" ht="18.75" customHeight="1" x14ac:dyDescent="0.2">
      <c r="A87" s="135">
        <f t="shared" si="1"/>
        <v>83</v>
      </c>
      <c r="B87" s="152" t="s">
        <v>235</v>
      </c>
      <c r="C87" s="119" t="s">
        <v>351</v>
      </c>
      <c r="D87" s="119">
        <v>1</v>
      </c>
      <c r="E87" s="119">
        <v>1</v>
      </c>
      <c r="F87" s="119">
        <v>1</v>
      </c>
      <c r="G87" s="119">
        <v>1</v>
      </c>
      <c r="H87" s="119">
        <v>1</v>
      </c>
    </row>
    <row r="88" spans="1:8" ht="18.75" customHeight="1" x14ac:dyDescent="0.2">
      <c r="A88" s="135">
        <f t="shared" si="1"/>
        <v>84</v>
      </c>
      <c r="B88" s="152" t="s">
        <v>236</v>
      </c>
      <c r="C88" s="119" t="s">
        <v>351</v>
      </c>
      <c r="D88" s="119">
        <v>1</v>
      </c>
      <c r="E88" s="119">
        <v>1</v>
      </c>
      <c r="F88" s="119">
        <v>1</v>
      </c>
      <c r="G88" s="119">
        <v>1</v>
      </c>
      <c r="H88" s="119">
        <v>1</v>
      </c>
    </row>
    <row r="89" spans="1:8" ht="18.75" customHeight="1" x14ac:dyDescent="0.2">
      <c r="A89" s="135">
        <f t="shared" si="1"/>
        <v>85</v>
      </c>
      <c r="B89" s="152" t="s">
        <v>237</v>
      </c>
      <c r="C89" s="119" t="s">
        <v>351</v>
      </c>
      <c r="D89" s="119">
        <v>1</v>
      </c>
      <c r="E89" s="119">
        <v>1</v>
      </c>
      <c r="F89" s="119">
        <v>1</v>
      </c>
      <c r="G89" s="119">
        <v>1</v>
      </c>
      <c r="H89" s="119">
        <v>1</v>
      </c>
    </row>
    <row r="90" spans="1:8" ht="18.75" customHeight="1" x14ac:dyDescent="0.2">
      <c r="A90" s="135">
        <f t="shared" si="1"/>
        <v>86</v>
      </c>
      <c r="B90" s="152" t="s">
        <v>238</v>
      </c>
      <c r="C90" s="119" t="s">
        <v>351</v>
      </c>
      <c r="D90" s="119">
        <v>1</v>
      </c>
      <c r="E90" s="119">
        <v>1</v>
      </c>
      <c r="F90" s="119">
        <v>1</v>
      </c>
      <c r="G90" s="119">
        <v>1</v>
      </c>
      <c r="H90" s="119">
        <v>1</v>
      </c>
    </row>
    <row r="91" spans="1:8" ht="18.75" customHeight="1" x14ac:dyDescent="0.2">
      <c r="A91" s="135">
        <f t="shared" si="1"/>
        <v>87</v>
      </c>
      <c r="B91" s="152" t="s">
        <v>239</v>
      </c>
      <c r="C91" s="119" t="s">
        <v>351</v>
      </c>
      <c r="D91" s="119">
        <v>1</v>
      </c>
      <c r="E91" s="119">
        <v>1</v>
      </c>
      <c r="F91" s="119">
        <v>1</v>
      </c>
      <c r="G91" s="119">
        <v>1</v>
      </c>
      <c r="H91" s="119">
        <v>1</v>
      </c>
    </row>
    <row r="92" spans="1:8" ht="18.75" customHeight="1" x14ac:dyDescent="0.2">
      <c r="A92" s="135">
        <f t="shared" si="1"/>
        <v>88</v>
      </c>
      <c r="B92" s="152" t="s">
        <v>240</v>
      </c>
      <c r="C92" s="119" t="s">
        <v>351</v>
      </c>
      <c r="D92" s="119">
        <v>1</v>
      </c>
      <c r="E92" s="119">
        <v>1</v>
      </c>
      <c r="F92" s="119">
        <v>1</v>
      </c>
      <c r="G92" s="119">
        <v>1</v>
      </c>
      <c r="H92" s="119">
        <v>1</v>
      </c>
    </row>
    <row r="93" spans="1:8" ht="18.75" customHeight="1" x14ac:dyDescent="0.2">
      <c r="A93" s="135">
        <f t="shared" si="1"/>
        <v>89</v>
      </c>
      <c r="B93" s="152" t="s">
        <v>241</v>
      </c>
      <c r="C93" s="119" t="s">
        <v>351</v>
      </c>
      <c r="D93" s="119">
        <v>1</v>
      </c>
      <c r="E93" s="119">
        <v>1</v>
      </c>
      <c r="F93" s="119">
        <v>1</v>
      </c>
      <c r="G93" s="119">
        <v>1</v>
      </c>
      <c r="H93" s="119">
        <v>1</v>
      </c>
    </row>
    <row r="94" spans="1:8" ht="18.75" customHeight="1" x14ac:dyDescent="0.2">
      <c r="A94" s="135">
        <f t="shared" si="1"/>
        <v>90</v>
      </c>
      <c r="B94" s="152" t="s">
        <v>242</v>
      </c>
      <c r="C94" s="119" t="s">
        <v>351</v>
      </c>
      <c r="D94" s="119"/>
      <c r="E94" s="119">
        <v>1</v>
      </c>
      <c r="F94" s="119">
        <v>1</v>
      </c>
      <c r="G94" s="119">
        <v>1</v>
      </c>
      <c r="H94" s="119">
        <v>1</v>
      </c>
    </row>
    <row r="95" spans="1:8" ht="18.75" customHeight="1" x14ac:dyDescent="0.2">
      <c r="A95" s="135">
        <f t="shared" si="1"/>
        <v>91</v>
      </c>
      <c r="B95" s="152" t="s">
        <v>243</v>
      </c>
      <c r="C95" s="119" t="s">
        <v>351</v>
      </c>
      <c r="D95" s="119">
        <v>1</v>
      </c>
      <c r="E95" s="119">
        <v>1</v>
      </c>
      <c r="F95" s="119">
        <v>1</v>
      </c>
      <c r="G95" s="119">
        <v>1</v>
      </c>
      <c r="H95" s="119">
        <v>1</v>
      </c>
    </row>
    <row r="96" spans="1:8" ht="18.75" customHeight="1" x14ac:dyDescent="0.2">
      <c r="A96" s="135">
        <f t="shared" si="1"/>
        <v>92</v>
      </c>
      <c r="B96" s="152" t="s">
        <v>244</v>
      </c>
      <c r="C96" s="119" t="s">
        <v>351</v>
      </c>
      <c r="D96" s="119">
        <v>1</v>
      </c>
      <c r="E96" s="119">
        <v>1</v>
      </c>
      <c r="F96" s="119">
        <v>1</v>
      </c>
      <c r="G96" s="119">
        <v>1</v>
      </c>
      <c r="H96" s="119">
        <v>1</v>
      </c>
    </row>
    <row r="97" spans="1:8" ht="18.75" customHeight="1" x14ac:dyDescent="0.2">
      <c r="A97" s="135">
        <f t="shared" si="1"/>
        <v>93</v>
      </c>
      <c r="B97" s="152" t="s">
        <v>245</v>
      </c>
      <c r="C97" s="119" t="s">
        <v>351</v>
      </c>
      <c r="D97" s="119">
        <v>1</v>
      </c>
      <c r="E97" s="119">
        <v>1</v>
      </c>
      <c r="F97" s="119">
        <v>1</v>
      </c>
      <c r="G97" s="119">
        <v>1</v>
      </c>
      <c r="H97" s="119">
        <v>1</v>
      </c>
    </row>
    <row r="98" spans="1:8" ht="18.75" customHeight="1" x14ac:dyDescent="0.2">
      <c r="A98" s="135">
        <f t="shared" si="1"/>
        <v>94</v>
      </c>
      <c r="B98" s="152" t="s">
        <v>246</v>
      </c>
      <c r="C98" s="119" t="s">
        <v>351</v>
      </c>
      <c r="D98" s="119">
        <v>1</v>
      </c>
      <c r="E98" s="119">
        <v>1</v>
      </c>
      <c r="F98" s="119">
        <v>1</v>
      </c>
      <c r="G98" s="119">
        <v>1</v>
      </c>
      <c r="H98" s="119">
        <v>1</v>
      </c>
    </row>
    <row r="99" spans="1:8" ht="18.75" customHeight="1" x14ac:dyDescent="0.2">
      <c r="A99" s="135">
        <f t="shared" si="1"/>
        <v>95</v>
      </c>
      <c r="B99" s="152" t="s">
        <v>247</v>
      </c>
      <c r="C99" s="119" t="s">
        <v>351</v>
      </c>
      <c r="D99" s="119">
        <v>1</v>
      </c>
      <c r="E99" s="119">
        <v>1</v>
      </c>
      <c r="F99" s="119">
        <v>1</v>
      </c>
      <c r="G99" s="119">
        <v>1</v>
      </c>
      <c r="H99" s="119">
        <v>1</v>
      </c>
    </row>
    <row r="100" spans="1:8" ht="18.75" customHeight="1" x14ac:dyDescent="0.2">
      <c r="A100" s="135">
        <f t="shared" si="1"/>
        <v>96</v>
      </c>
      <c r="B100" s="152" t="s">
        <v>248</v>
      </c>
      <c r="C100" s="119" t="s">
        <v>351</v>
      </c>
      <c r="D100" s="119">
        <v>1</v>
      </c>
      <c r="E100" s="119">
        <v>1</v>
      </c>
      <c r="F100" s="119">
        <v>1</v>
      </c>
      <c r="G100" s="119">
        <v>1</v>
      </c>
      <c r="H100" s="119">
        <v>1</v>
      </c>
    </row>
    <row r="101" spans="1:8" ht="18.75" customHeight="1" x14ac:dyDescent="0.2">
      <c r="A101" s="135">
        <f t="shared" si="1"/>
        <v>97</v>
      </c>
      <c r="B101" s="152" t="s">
        <v>249</v>
      </c>
      <c r="C101" s="119" t="s">
        <v>351</v>
      </c>
      <c r="D101" s="119">
        <v>1</v>
      </c>
      <c r="E101" s="119">
        <v>1</v>
      </c>
      <c r="F101" s="119">
        <v>1</v>
      </c>
      <c r="G101" s="119">
        <v>1</v>
      </c>
      <c r="H101" s="119">
        <v>1</v>
      </c>
    </row>
    <row r="102" spans="1:8" ht="18.75" customHeight="1" x14ac:dyDescent="0.2">
      <c r="A102" s="135">
        <f t="shared" si="1"/>
        <v>98</v>
      </c>
      <c r="B102" s="152" t="s">
        <v>250</v>
      </c>
      <c r="C102" s="119" t="s">
        <v>351</v>
      </c>
      <c r="D102" s="119">
        <v>1</v>
      </c>
      <c r="E102" s="119">
        <v>1</v>
      </c>
      <c r="F102" s="119">
        <v>1</v>
      </c>
      <c r="G102" s="119">
        <v>1</v>
      </c>
      <c r="H102" s="119">
        <v>1</v>
      </c>
    </row>
    <row r="103" spans="1:8" ht="18.75" customHeight="1" x14ac:dyDescent="0.2">
      <c r="A103" s="135">
        <f t="shared" si="1"/>
        <v>99</v>
      </c>
      <c r="B103" s="156" t="s">
        <v>297</v>
      </c>
      <c r="C103" s="119" t="s">
        <v>351</v>
      </c>
      <c r="D103" s="119">
        <v>1</v>
      </c>
      <c r="E103" s="119">
        <v>1</v>
      </c>
      <c r="F103" s="119">
        <v>1</v>
      </c>
      <c r="G103" s="119">
        <v>1</v>
      </c>
      <c r="H103" s="119">
        <v>1</v>
      </c>
    </row>
    <row r="104" spans="1:8" ht="11.25" hidden="1" customHeight="1" x14ac:dyDescent="0.2">
      <c r="A104" s="135">
        <f t="shared" si="1"/>
        <v>100</v>
      </c>
      <c r="B104" s="132" t="s">
        <v>303</v>
      </c>
      <c r="C104" s="119" t="s">
        <v>351</v>
      </c>
      <c r="D104" s="119"/>
      <c r="E104" s="119"/>
      <c r="F104" s="119">
        <v>1</v>
      </c>
      <c r="G104" s="119">
        <v>1</v>
      </c>
      <c r="H104" s="119">
        <v>1</v>
      </c>
    </row>
    <row r="105" spans="1:8" ht="13.5" hidden="1" customHeight="1" x14ac:dyDescent="0.2">
      <c r="A105" s="135">
        <f t="shared" si="1"/>
        <v>101</v>
      </c>
      <c r="B105" s="132" t="s">
        <v>304</v>
      </c>
      <c r="C105" s="119" t="s">
        <v>351</v>
      </c>
      <c r="D105" s="119"/>
      <c r="E105" s="119"/>
      <c r="F105" s="119">
        <v>1</v>
      </c>
      <c r="G105" s="119">
        <v>1</v>
      </c>
      <c r="H105" s="119">
        <v>1</v>
      </c>
    </row>
    <row r="106" spans="1:8" ht="18.75" hidden="1" customHeight="1" x14ac:dyDescent="0.2">
      <c r="A106" s="135">
        <f t="shared" si="1"/>
        <v>102</v>
      </c>
      <c r="B106" s="132" t="s">
        <v>305</v>
      </c>
      <c r="C106" s="119" t="s">
        <v>351</v>
      </c>
      <c r="D106" s="119"/>
      <c r="E106" s="119"/>
      <c r="F106" s="119">
        <v>1</v>
      </c>
      <c r="G106" s="119">
        <v>1</v>
      </c>
      <c r="H106" s="119">
        <v>1</v>
      </c>
    </row>
    <row r="107" spans="1:8" ht="18.75" hidden="1" customHeight="1" x14ac:dyDescent="0.2">
      <c r="A107" s="135">
        <f t="shared" si="1"/>
        <v>103</v>
      </c>
      <c r="B107" s="132" t="s">
        <v>306</v>
      </c>
      <c r="C107" s="119" t="s">
        <v>351</v>
      </c>
      <c r="D107" s="119"/>
      <c r="E107" s="119"/>
      <c r="F107" s="119">
        <v>1</v>
      </c>
      <c r="G107" s="119">
        <v>1</v>
      </c>
      <c r="H107" s="119">
        <v>1</v>
      </c>
    </row>
    <row r="108" spans="1:8" ht="18.75" hidden="1" customHeight="1" x14ac:dyDescent="0.2">
      <c r="A108" s="135">
        <f t="shared" si="1"/>
        <v>104</v>
      </c>
      <c r="B108" s="132" t="s">
        <v>307</v>
      </c>
      <c r="C108" s="119" t="s">
        <v>351</v>
      </c>
      <c r="D108" s="119"/>
      <c r="E108" s="119"/>
      <c r="F108" s="119">
        <v>1</v>
      </c>
      <c r="G108" s="119">
        <v>1</v>
      </c>
      <c r="H108" s="119">
        <v>1</v>
      </c>
    </row>
    <row r="109" spans="1:8" ht="18.75" hidden="1" customHeight="1" x14ac:dyDescent="0.2">
      <c r="A109" s="135">
        <f t="shared" si="1"/>
        <v>105</v>
      </c>
      <c r="B109" s="132" t="s">
        <v>308</v>
      </c>
      <c r="C109" s="119" t="s">
        <v>351</v>
      </c>
      <c r="D109" s="119"/>
      <c r="E109" s="119"/>
      <c r="F109" s="119">
        <v>1</v>
      </c>
      <c r="G109" s="119">
        <v>1</v>
      </c>
      <c r="H109" s="119">
        <v>1</v>
      </c>
    </row>
    <row r="110" spans="1:8" ht="18.75" hidden="1" customHeight="1" x14ac:dyDescent="0.2">
      <c r="A110" s="135">
        <f t="shared" si="1"/>
        <v>106</v>
      </c>
      <c r="B110" s="132" t="s">
        <v>309</v>
      </c>
      <c r="C110" s="119" t="s">
        <v>351</v>
      </c>
      <c r="D110" s="119"/>
      <c r="E110" s="119"/>
      <c r="F110" s="119">
        <v>1</v>
      </c>
      <c r="G110" s="119">
        <v>1</v>
      </c>
      <c r="H110" s="119">
        <v>1</v>
      </c>
    </row>
    <row r="111" spans="1:8" ht="18.75" customHeight="1" x14ac:dyDescent="0.2">
      <c r="A111" s="153"/>
      <c r="B111" s="154" t="s">
        <v>13</v>
      </c>
      <c r="C111" s="155"/>
      <c r="D111" s="155">
        <f>SUM(D67:D110)</f>
        <v>36</v>
      </c>
      <c r="E111" s="155">
        <f>SUM(E67:E110)</f>
        <v>37</v>
      </c>
      <c r="F111" s="155">
        <f>SUM(F67:F110)</f>
        <v>44</v>
      </c>
      <c r="G111" s="155">
        <f>SUM(G67:G110)</f>
        <v>44</v>
      </c>
      <c r="H111" s="155">
        <f>SUM(H67:H110)</f>
        <v>44</v>
      </c>
    </row>
    <row r="112" spans="1:8" ht="18.75" customHeight="1" x14ac:dyDescent="0.2">
      <c r="A112" s="135">
        <v>106</v>
      </c>
      <c r="B112" s="152" t="s">
        <v>418</v>
      </c>
      <c r="C112" s="119" t="s">
        <v>351</v>
      </c>
      <c r="D112" s="119">
        <v>1</v>
      </c>
      <c r="E112" s="119">
        <v>1</v>
      </c>
      <c r="F112" s="119">
        <v>1</v>
      </c>
      <c r="G112" s="119">
        <v>1</v>
      </c>
      <c r="H112" s="119">
        <v>1</v>
      </c>
    </row>
    <row r="113" spans="1:8" ht="18.75" customHeight="1" x14ac:dyDescent="0.2">
      <c r="A113" s="153"/>
      <c r="B113" s="154" t="s">
        <v>13</v>
      </c>
      <c r="C113" s="155"/>
      <c r="D113" s="155">
        <f>D112</f>
        <v>1</v>
      </c>
      <c r="E113" s="155">
        <f>E112</f>
        <v>1</v>
      </c>
      <c r="F113" s="155">
        <f>F112</f>
        <v>1</v>
      </c>
      <c r="G113" s="155">
        <f>G112</f>
        <v>1</v>
      </c>
      <c r="H113" s="155">
        <f>H112</f>
        <v>1</v>
      </c>
    </row>
    <row r="114" spans="1:8" ht="18.75" customHeight="1" x14ac:dyDescent="0.2">
      <c r="A114" s="135">
        <f>A112+1</f>
        <v>107</v>
      </c>
      <c r="B114" s="152" t="s">
        <v>419</v>
      </c>
      <c r="C114" s="119" t="s">
        <v>351</v>
      </c>
      <c r="D114" s="119">
        <v>1</v>
      </c>
      <c r="E114" s="119">
        <v>1</v>
      </c>
      <c r="F114" s="119">
        <v>1</v>
      </c>
      <c r="G114" s="119">
        <v>1</v>
      </c>
      <c r="H114" s="119">
        <v>1</v>
      </c>
    </row>
    <row r="115" spans="1:8" ht="18.75" customHeight="1" x14ac:dyDescent="0.2">
      <c r="A115" s="135">
        <f t="shared" si="1"/>
        <v>108</v>
      </c>
      <c r="B115" s="152" t="s">
        <v>420</v>
      </c>
      <c r="C115" s="119" t="s">
        <v>351</v>
      </c>
      <c r="D115" s="119">
        <v>1</v>
      </c>
      <c r="E115" s="119">
        <v>1</v>
      </c>
      <c r="F115" s="119">
        <v>1</v>
      </c>
      <c r="G115" s="119">
        <v>1</v>
      </c>
      <c r="H115" s="119">
        <v>1</v>
      </c>
    </row>
    <row r="116" spans="1:8" ht="18.75" customHeight="1" x14ac:dyDescent="0.2">
      <c r="A116" s="135">
        <f t="shared" si="1"/>
        <v>109</v>
      </c>
      <c r="B116" s="152" t="s">
        <v>421</v>
      </c>
      <c r="C116" s="119" t="s">
        <v>351</v>
      </c>
      <c r="D116" s="119">
        <v>1</v>
      </c>
      <c r="E116" s="119">
        <v>1</v>
      </c>
      <c r="F116" s="119">
        <v>1</v>
      </c>
      <c r="G116" s="119">
        <v>1</v>
      </c>
      <c r="H116" s="119">
        <v>1</v>
      </c>
    </row>
    <row r="117" spans="1:8" ht="14.25" x14ac:dyDescent="0.2">
      <c r="A117" s="153"/>
      <c r="B117" s="154" t="s">
        <v>13</v>
      </c>
      <c r="C117" s="155"/>
      <c r="D117" s="155">
        <f>D114+D115+D116</f>
        <v>3</v>
      </c>
      <c r="E117" s="155">
        <f>E114+E115+E116</f>
        <v>3</v>
      </c>
      <c r="F117" s="155">
        <f>F114+F115+F116</f>
        <v>3</v>
      </c>
      <c r="G117" s="155">
        <f>G114+G115+G116</f>
        <v>3</v>
      </c>
      <c r="H117" s="155">
        <f>H114+H115+H116</f>
        <v>3</v>
      </c>
    </row>
    <row r="118" spans="1:8" ht="18.75" customHeight="1" x14ac:dyDescent="0.2">
      <c r="A118" s="135">
        <f>A116+1</f>
        <v>110</v>
      </c>
      <c r="B118" s="152" t="s">
        <v>422</v>
      </c>
      <c r="C118" s="119" t="s">
        <v>351</v>
      </c>
      <c r="D118" s="119"/>
      <c r="E118" s="119"/>
      <c r="F118" s="119"/>
      <c r="G118" s="119"/>
      <c r="H118" s="119"/>
    </row>
    <row r="119" spans="1:8" ht="18.75" customHeight="1" x14ac:dyDescent="0.2">
      <c r="A119" s="135">
        <f t="shared" si="1"/>
        <v>111</v>
      </c>
      <c r="B119" s="152" t="s">
        <v>423</v>
      </c>
      <c r="C119" s="119" t="s">
        <v>351</v>
      </c>
      <c r="D119" s="119">
        <v>1</v>
      </c>
      <c r="E119" s="119">
        <v>1</v>
      </c>
      <c r="F119" s="119"/>
      <c r="G119" s="119"/>
      <c r="H119" s="119"/>
    </row>
    <row r="120" spans="1:8" ht="18.75" customHeight="1" x14ac:dyDescent="0.2">
      <c r="A120" s="135">
        <f t="shared" si="1"/>
        <v>112</v>
      </c>
      <c r="B120" s="152" t="s">
        <v>424</v>
      </c>
      <c r="C120" s="119" t="s">
        <v>351</v>
      </c>
      <c r="D120" s="119">
        <v>1</v>
      </c>
      <c r="E120" s="119">
        <v>1</v>
      </c>
      <c r="F120" s="119"/>
      <c r="G120" s="119"/>
      <c r="H120" s="119"/>
    </row>
    <row r="121" spans="1:8" ht="18.75" customHeight="1" x14ac:dyDescent="0.2">
      <c r="A121" s="135">
        <f t="shared" si="1"/>
        <v>113</v>
      </c>
      <c r="B121" s="152" t="s">
        <v>425</v>
      </c>
      <c r="C121" s="119" t="s">
        <v>351</v>
      </c>
      <c r="D121" s="119">
        <v>1</v>
      </c>
      <c r="E121" s="119">
        <v>1</v>
      </c>
      <c r="F121" s="119"/>
      <c r="G121" s="119"/>
      <c r="H121" s="119"/>
    </row>
    <row r="122" spans="1:8" ht="18.75" customHeight="1" x14ac:dyDescent="0.2">
      <c r="A122" s="135">
        <f t="shared" si="1"/>
        <v>114</v>
      </c>
      <c r="B122" s="152" t="s">
        <v>426</v>
      </c>
      <c r="C122" s="119" t="s">
        <v>351</v>
      </c>
      <c r="D122" s="119">
        <v>1</v>
      </c>
      <c r="E122" s="119">
        <v>1</v>
      </c>
      <c r="F122" s="119"/>
      <c r="G122" s="119"/>
      <c r="H122" s="119"/>
    </row>
    <row r="123" spans="1:8" ht="18.75" customHeight="1" x14ac:dyDescent="0.2">
      <c r="A123" s="135">
        <f t="shared" si="1"/>
        <v>115</v>
      </c>
      <c r="B123" s="152" t="s">
        <v>427</v>
      </c>
      <c r="C123" s="119" t="s">
        <v>351</v>
      </c>
      <c r="D123" s="119">
        <v>1</v>
      </c>
      <c r="E123" s="119">
        <v>1</v>
      </c>
      <c r="F123" s="119"/>
      <c r="G123" s="119"/>
      <c r="H123" s="119"/>
    </row>
    <row r="124" spans="1:8" ht="18.75" customHeight="1" x14ac:dyDescent="0.2">
      <c r="A124" s="135">
        <f t="shared" si="1"/>
        <v>116</v>
      </c>
      <c r="B124" s="152" t="s">
        <v>428</v>
      </c>
      <c r="C124" s="119" t="s">
        <v>351</v>
      </c>
      <c r="D124" s="119">
        <v>1</v>
      </c>
      <c r="E124" s="119">
        <v>1</v>
      </c>
      <c r="F124" s="119"/>
      <c r="G124" s="119"/>
      <c r="H124" s="119"/>
    </row>
    <row r="125" spans="1:8" ht="18.75" customHeight="1" x14ac:dyDescent="0.2">
      <c r="A125" s="135">
        <f t="shared" si="1"/>
        <v>117</v>
      </c>
      <c r="B125" s="152" t="s">
        <v>429</v>
      </c>
      <c r="C125" s="119" t="s">
        <v>351</v>
      </c>
      <c r="D125" s="119">
        <v>1</v>
      </c>
      <c r="E125" s="119">
        <v>1</v>
      </c>
      <c r="F125" s="119"/>
      <c r="G125" s="119"/>
      <c r="H125" s="119"/>
    </row>
    <row r="126" spans="1:8" ht="18.75" customHeight="1" x14ac:dyDescent="0.2">
      <c r="A126" s="135">
        <f t="shared" si="1"/>
        <v>118</v>
      </c>
      <c r="B126" s="152" t="s">
        <v>430</v>
      </c>
      <c r="C126" s="119" t="s">
        <v>351</v>
      </c>
      <c r="D126" s="119">
        <v>1</v>
      </c>
      <c r="E126" s="119">
        <v>1</v>
      </c>
      <c r="F126" s="119"/>
      <c r="G126" s="119"/>
      <c r="H126" s="119"/>
    </row>
    <row r="127" spans="1:8" ht="14.25" x14ac:dyDescent="0.2">
      <c r="A127" s="153"/>
      <c r="B127" s="154" t="s">
        <v>13</v>
      </c>
      <c r="C127" s="155"/>
      <c r="D127" s="155">
        <f>SUM(D118:D126)</f>
        <v>8</v>
      </c>
      <c r="E127" s="155">
        <f>SUM(E118:E126)</f>
        <v>8</v>
      </c>
      <c r="F127" s="155">
        <f>SUM(F118:F126)</f>
        <v>0</v>
      </c>
      <c r="G127" s="155">
        <f>SUM(G118:G126)</f>
        <v>0</v>
      </c>
      <c r="H127" s="155">
        <f>SUM(H118:H126)</f>
        <v>0</v>
      </c>
    </row>
    <row r="128" spans="1:8" ht="24.75" customHeight="1" x14ac:dyDescent="0.2">
      <c r="A128" s="157">
        <v>119</v>
      </c>
      <c r="B128" s="158" t="s">
        <v>251</v>
      </c>
      <c r="C128" s="119" t="s">
        <v>351</v>
      </c>
      <c r="D128" s="119">
        <v>1</v>
      </c>
      <c r="E128" s="119">
        <v>1</v>
      </c>
      <c r="F128" s="119">
        <v>1</v>
      </c>
      <c r="G128" s="119">
        <v>1</v>
      </c>
      <c r="H128" s="119">
        <v>1</v>
      </c>
    </row>
    <row r="129" spans="1:8" ht="24.75" customHeight="1" x14ac:dyDescent="0.2">
      <c r="A129" s="157">
        <v>120</v>
      </c>
      <c r="B129" s="158" t="s">
        <v>252</v>
      </c>
      <c r="C129" s="119" t="s">
        <v>351</v>
      </c>
      <c r="D129" s="119">
        <v>1</v>
      </c>
      <c r="E129" s="119">
        <v>1</v>
      </c>
      <c r="F129" s="119">
        <v>1</v>
      </c>
      <c r="G129" s="119">
        <v>1</v>
      </c>
      <c r="H129" s="119">
        <v>1</v>
      </c>
    </row>
    <row r="130" spans="1:8" ht="14.25" x14ac:dyDescent="0.2">
      <c r="A130" s="153"/>
      <c r="B130" s="154" t="s">
        <v>13</v>
      </c>
      <c r="C130" s="155"/>
      <c r="D130" s="155">
        <f>D128+D129</f>
        <v>2</v>
      </c>
      <c r="E130" s="155">
        <f>E128+E129</f>
        <v>2</v>
      </c>
      <c r="F130" s="155">
        <f>F128+F129</f>
        <v>2</v>
      </c>
      <c r="G130" s="155">
        <f>G128+G129</f>
        <v>2</v>
      </c>
      <c r="H130" s="155">
        <f>H128+H129</f>
        <v>2</v>
      </c>
    </row>
    <row r="131" spans="1:8" x14ac:dyDescent="0.2">
      <c r="A131" s="135">
        <v>121</v>
      </c>
      <c r="B131" s="158" t="s">
        <v>339</v>
      </c>
      <c r="C131" s="119"/>
      <c r="D131" s="119">
        <v>1</v>
      </c>
      <c r="E131" s="119">
        <v>1</v>
      </c>
      <c r="F131" s="119">
        <v>1</v>
      </c>
      <c r="G131" s="119">
        <v>1</v>
      </c>
      <c r="H131" s="119">
        <v>1</v>
      </c>
    </row>
    <row r="132" spans="1:8" x14ac:dyDescent="0.2">
      <c r="A132" s="135">
        <v>122</v>
      </c>
      <c r="B132" s="158" t="s">
        <v>431</v>
      </c>
      <c r="C132" s="119"/>
      <c r="D132" s="119">
        <v>1</v>
      </c>
      <c r="E132" s="119">
        <v>1</v>
      </c>
      <c r="F132" s="119">
        <v>1</v>
      </c>
      <c r="G132" s="119">
        <v>1</v>
      </c>
      <c r="H132" s="119">
        <v>1</v>
      </c>
    </row>
    <row r="133" spans="1:8" x14ac:dyDescent="0.2">
      <c r="A133" s="157">
        <v>123</v>
      </c>
      <c r="B133" s="158" t="s">
        <v>432</v>
      </c>
      <c r="C133" s="119"/>
      <c r="D133" s="119">
        <v>1</v>
      </c>
      <c r="E133" s="119">
        <v>1</v>
      </c>
      <c r="F133" s="119">
        <v>1</v>
      </c>
      <c r="G133" s="119">
        <v>1</v>
      </c>
      <c r="H133" s="119">
        <v>1</v>
      </c>
    </row>
    <row r="134" spans="1:8" ht="25.5" x14ac:dyDescent="0.2">
      <c r="A134" s="157">
        <v>124</v>
      </c>
      <c r="B134" s="158" t="s">
        <v>433</v>
      </c>
      <c r="C134" s="119"/>
      <c r="D134" s="119">
        <v>1</v>
      </c>
      <c r="E134" s="119">
        <v>1</v>
      </c>
      <c r="F134" s="119">
        <v>1</v>
      </c>
      <c r="G134" s="119">
        <v>1</v>
      </c>
      <c r="H134" s="119">
        <v>1</v>
      </c>
    </row>
    <row r="135" spans="1:8" ht="14.25" x14ac:dyDescent="0.2">
      <c r="A135" s="153"/>
      <c r="B135" s="154" t="s">
        <v>13</v>
      </c>
      <c r="C135" s="155"/>
      <c r="D135" s="155">
        <f>D131+D132+D133+D134</f>
        <v>4</v>
      </c>
      <c r="E135" s="155">
        <f t="shared" ref="E135:H135" si="2">E131+E132+E133+E134</f>
        <v>4</v>
      </c>
      <c r="F135" s="155">
        <f t="shared" si="2"/>
        <v>4</v>
      </c>
      <c r="G135" s="155">
        <f t="shared" si="2"/>
        <v>4</v>
      </c>
      <c r="H135" s="155">
        <f t="shared" si="2"/>
        <v>4</v>
      </c>
    </row>
    <row r="136" spans="1:8" x14ac:dyDescent="0.2">
      <c r="A136" s="159"/>
      <c r="B136" s="160"/>
      <c r="C136" s="161"/>
      <c r="D136" s="162">
        <f>D66+D111+D113+D117+D127+D130+D135</f>
        <v>107</v>
      </c>
      <c r="E136" s="162">
        <f>E66+E111+E113+E117+E127+E130+E135</f>
        <v>109</v>
      </c>
      <c r="F136" s="162">
        <f>F66+F111+F113+F117+F127+F130+F135</f>
        <v>113</v>
      </c>
      <c r="G136" s="162">
        <f>G66+G111+G113+G117+G127+G130+G135</f>
        <v>115</v>
      </c>
      <c r="H136" s="162">
        <f>H66+H111+H113+H117+H127+H130+H135</f>
        <v>116</v>
      </c>
    </row>
    <row r="137" spans="1:8" x14ac:dyDescent="0.2">
      <c r="A137" s="135">
        <v>1</v>
      </c>
      <c r="B137" s="163" t="s">
        <v>434</v>
      </c>
      <c r="C137" s="126" t="s">
        <v>435</v>
      </c>
      <c r="D137" s="119">
        <v>1</v>
      </c>
      <c r="E137" s="119">
        <v>1</v>
      </c>
      <c r="F137" s="119">
        <v>1</v>
      </c>
      <c r="G137" s="119">
        <v>1</v>
      </c>
      <c r="H137" s="119">
        <v>1</v>
      </c>
    </row>
    <row r="138" spans="1:8" ht="26.25" customHeight="1" x14ac:dyDescent="0.2">
      <c r="A138" s="135">
        <v>2</v>
      </c>
      <c r="B138" s="163" t="s">
        <v>436</v>
      </c>
      <c r="C138" s="126" t="s">
        <v>435</v>
      </c>
      <c r="D138" s="119">
        <v>1</v>
      </c>
      <c r="E138" s="119">
        <v>1</v>
      </c>
      <c r="F138" s="119">
        <v>1</v>
      </c>
      <c r="G138" s="119">
        <v>1</v>
      </c>
      <c r="H138" s="119">
        <v>1</v>
      </c>
    </row>
    <row r="139" spans="1:8" ht="26.25" customHeight="1" x14ac:dyDescent="0.2">
      <c r="A139" s="135">
        <v>3</v>
      </c>
      <c r="B139" s="163" t="s">
        <v>437</v>
      </c>
      <c r="C139" s="126" t="s">
        <v>435</v>
      </c>
      <c r="D139" s="119">
        <v>1</v>
      </c>
      <c r="E139" s="119">
        <v>1</v>
      </c>
      <c r="F139" s="119">
        <v>1</v>
      </c>
      <c r="G139" s="119">
        <v>1</v>
      </c>
      <c r="H139" s="119">
        <v>1</v>
      </c>
    </row>
    <row r="140" spans="1:8" ht="26.25" customHeight="1" x14ac:dyDescent="0.2">
      <c r="A140" s="135">
        <v>4</v>
      </c>
      <c r="B140" s="163" t="s">
        <v>438</v>
      </c>
      <c r="C140" s="126" t="s">
        <v>435</v>
      </c>
      <c r="D140" s="119">
        <v>1</v>
      </c>
      <c r="E140" s="119">
        <v>1</v>
      </c>
      <c r="F140" s="119">
        <v>1</v>
      </c>
      <c r="G140" s="119">
        <v>1</v>
      </c>
      <c r="H140" s="119">
        <v>1</v>
      </c>
    </row>
    <row r="141" spans="1:8" ht="26.25" customHeight="1" x14ac:dyDescent="0.2">
      <c r="A141" s="135">
        <v>5</v>
      </c>
      <c r="B141" s="163" t="s">
        <v>447</v>
      </c>
      <c r="C141" s="126" t="s">
        <v>435</v>
      </c>
      <c r="D141" s="119"/>
      <c r="E141" s="119">
        <v>1</v>
      </c>
      <c r="F141" s="119">
        <v>1</v>
      </c>
      <c r="G141" s="119">
        <v>1</v>
      </c>
      <c r="H141" s="119">
        <v>1</v>
      </c>
    </row>
    <row r="142" spans="1:8" ht="26.25" customHeight="1" x14ac:dyDescent="0.2">
      <c r="A142" s="135">
        <v>6</v>
      </c>
      <c r="B142" s="164" t="s">
        <v>439</v>
      </c>
      <c r="C142" s="126" t="s">
        <v>435</v>
      </c>
      <c r="D142" s="119">
        <v>1</v>
      </c>
      <c r="E142" s="119">
        <v>1</v>
      </c>
      <c r="F142" s="119">
        <v>1</v>
      </c>
      <c r="G142" s="119">
        <v>1</v>
      </c>
      <c r="H142" s="119">
        <v>1</v>
      </c>
    </row>
    <row r="143" spans="1:8" ht="26.25" customHeight="1" x14ac:dyDescent="0.2">
      <c r="A143" s="135">
        <v>7</v>
      </c>
      <c r="B143" s="165" t="s">
        <v>440</v>
      </c>
      <c r="C143" s="126" t="s">
        <v>435</v>
      </c>
      <c r="D143" s="119">
        <v>1</v>
      </c>
      <c r="E143" s="119">
        <v>1</v>
      </c>
      <c r="F143" s="119">
        <v>1</v>
      </c>
      <c r="G143" s="119">
        <v>1</v>
      </c>
      <c r="H143" s="119">
        <v>1</v>
      </c>
    </row>
    <row r="144" spans="1:8" ht="26.25" hidden="1" customHeight="1" x14ac:dyDescent="0.2">
      <c r="A144" s="135"/>
      <c r="B144" s="164" t="s">
        <v>441</v>
      </c>
      <c r="C144" s="126" t="s">
        <v>435</v>
      </c>
      <c r="D144" s="166"/>
      <c r="E144" s="119"/>
      <c r="F144" s="119"/>
      <c r="G144" s="119"/>
      <c r="H144" s="119"/>
    </row>
    <row r="145" spans="1:8" x14ac:dyDescent="0.2">
      <c r="A145" s="135">
        <v>8</v>
      </c>
      <c r="B145" s="165" t="s">
        <v>442</v>
      </c>
      <c r="C145" s="126" t="s">
        <v>435</v>
      </c>
      <c r="D145" s="119">
        <v>1</v>
      </c>
      <c r="E145" s="119"/>
      <c r="F145" s="119"/>
      <c r="G145" s="119"/>
      <c r="H145" s="119"/>
    </row>
    <row r="146" spans="1:8" x14ac:dyDescent="0.2">
      <c r="A146" s="135">
        <v>9</v>
      </c>
      <c r="B146" s="165" t="s">
        <v>443</v>
      </c>
      <c r="C146" s="126" t="s">
        <v>435</v>
      </c>
      <c r="D146" s="119">
        <v>1</v>
      </c>
      <c r="E146" s="119">
        <v>1</v>
      </c>
      <c r="F146" s="119"/>
      <c r="G146" s="119"/>
      <c r="H146" s="119"/>
    </row>
    <row r="147" spans="1:8" ht="13.5" hidden="1" customHeight="1" x14ac:dyDescent="0.2">
      <c r="A147" s="135"/>
      <c r="B147" s="164" t="s">
        <v>444</v>
      </c>
      <c r="C147" s="126" t="s">
        <v>435</v>
      </c>
      <c r="D147" s="119"/>
      <c r="E147" s="119"/>
      <c r="F147" s="119"/>
      <c r="G147" s="119"/>
      <c r="H147" s="119"/>
    </row>
    <row r="148" spans="1:8" ht="30.75" hidden="1" customHeight="1" x14ac:dyDescent="0.2">
      <c r="A148" s="135"/>
      <c r="B148" s="164" t="s">
        <v>445</v>
      </c>
      <c r="C148" s="126" t="s">
        <v>435</v>
      </c>
      <c r="D148" s="119"/>
      <c r="E148" s="119"/>
      <c r="F148" s="119"/>
      <c r="G148" s="119"/>
      <c r="H148" s="119"/>
    </row>
    <row r="149" spans="1:8" ht="14.25" x14ac:dyDescent="0.2">
      <c r="A149" s="155"/>
      <c r="B149" s="154" t="s">
        <v>13</v>
      </c>
      <c r="C149" s="155"/>
      <c r="D149" s="155">
        <f>SUM(D137:D148)</f>
        <v>8</v>
      </c>
      <c r="E149" s="155">
        <f>SUM(E137:E148)</f>
        <v>8</v>
      </c>
      <c r="F149" s="155">
        <f>SUM(F137:F148)</f>
        <v>7</v>
      </c>
      <c r="G149" s="155">
        <f>SUM(G137:G148)</f>
        <v>7</v>
      </c>
      <c r="H149" s="155">
        <f>SUM(H137:H148)</f>
        <v>7</v>
      </c>
    </row>
    <row r="150" spans="1:8" ht="22.5" customHeight="1" x14ac:dyDescent="0.2">
      <c r="A150" s="159"/>
      <c r="B150" s="167" t="s">
        <v>446</v>
      </c>
      <c r="C150" s="162"/>
      <c r="D150" s="162">
        <f>D136+D149</f>
        <v>115</v>
      </c>
      <c r="E150" s="162">
        <f>E136+E149</f>
        <v>117</v>
      </c>
      <c r="F150" s="162">
        <f>F136+F149</f>
        <v>120</v>
      </c>
      <c r="G150" s="162">
        <f>G136+G149</f>
        <v>122</v>
      </c>
      <c r="H150" s="162">
        <f>H136+H149</f>
        <v>123</v>
      </c>
    </row>
    <row r="151" spans="1:8" x14ac:dyDescent="0.2">
      <c r="B151" s="168"/>
    </row>
    <row r="152" spans="1:8" ht="47.25" hidden="1" customHeight="1" x14ac:dyDescent="0.25">
      <c r="B152" s="136" t="s">
        <v>313</v>
      </c>
      <c r="C152" s="169"/>
      <c r="D152" s="136"/>
      <c r="E152" s="138" t="s">
        <v>314</v>
      </c>
      <c r="F152" s="136"/>
    </row>
    <row r="153" spans="1:8" x14ac:dyDescent="0.2">
      <c r="B153" s="139"/>
      <c r="C153" s="140"/>
      <c r="D153" s="139"/>
      <c r="E153" s="139"/>
      <c r="F153" s="141"/>
    </row>
    <row r="154" spans="1:8" ht="21.75" customHeight="1" x14ac:dyDescent="0.25">
      <c r="B154" s="142" t="s">
        <v>27</v>
      </c>
      <c r="C154" s="145"/>
      <c r="D154" s="144"/>
      <c r="E154" s="138" t="s">
        <v>315</v>
      </c>
      <c r="F154" s="145"/>
    </row>
  </sheetData>
  <mergeCells count="1">
    <mergeCell ref="A1:H1"/>
  </mergeCells>
  <conditionalFormatting sqref="B137">
    <cfRule type="duplicateValues" dxfId="11" priority="10" stopIfTrue="1"/>
  </conditionalFormatting>
  <conditionalFormatting sqref="B137">
    <cfRule type="duplicateValues" dxfId="10" priority="9" stopIfTrue="1"/>
  </conditionalFormatting>
  <conditionalFormatting sqref="B137">
    <cfRule type="duplicateValues" dxfId="9" priority="8" stopIfTrue="1"/>
  </conditionalFormatting>
  <conditionalFormatting sqref="B137">
    <cfRule type="duplicateValues" dxfId="8" priority="7" stopIfTrue="1"/>
  </conditionalFormatting>
  <conditionalFormatting sqref="B126">
    <cfRule type="duplicateValues" dxfId="7" priority="6" stopIfTrue="1"/>
  </conditionalFormatting>
  <conditionalFormatting sqref="B138">
    <cfRule type="duplicateValues" dxfId="6" priority="11" stopIfTrue="1"/>
  </conditionalFormatting>
  <conditionalFormatting sqref="B140:B141">
    <cfRule type="duplicateValues" dxfId="5" priority="4" stopIfTrue="1"/>
  </conditionalFormatting>
  <conditionalFormatting sqref="B139">
    <cfRule type="duplicateValues" dxfId="4" priority="3" stopIfTrue="1"/>
  </conditionalFormatting>
  <conditionalFormatting sqref="B139">
    <cfRule type="duplicateValues" dxfId="3" priority="2" stopIfTrue="1"/>
  </conditionalFormatting>
  <conditionalFormatting sqref="B139">
    <cfRule type="duplicateValues" dxfId="2" priority="1" stopIfTrue="1"/>
  </conditionalFormatting>
  <conditionalFormatting sqref="B139">
    <cfRule type="duplicateValues" dxfId="1" priority="5" stopIfTrue="1"/>
  </conditionalFormatting>
  <conditionalFormatting sqref="B137:B138 B118:B126">
    <cfRule type="duplicateValues" dxfId="0" priority="12" stopIfTrue="1"/>
  </conditionalFormatting>
  <pageMargins left="0.70866141732283472" right="0.70866141732283472" top="0.74803149606299213" bottom="0.74803149606299213" header="0.31496062992125984" footer="0.31496062992125984"/>
  <pageSetup paperSize="9" scale="75"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5</vt:i4>
      </vt:variant>
    </vt:vector>
  </HeadingPairs>
  <TitlesOfParts>
    <vt:vector size="11" baseType="lpstr">
      <vt:lpstr>Лист1</vt:lpstr>
      <vt:lpstr>16.11.2020</vt:lpstr>
      <vt:lpstr>Роз бух (2)</vt:lpstr>
      <vt:lpstr>Кіл-ть зак</vt:lpstr>
      <vt:lpstr>Роз бух</vt:lpstr>
      <vt:lpstr>Пер уст</vt:lpstr>
      <vt:lpstr>'16.11.2020'!Заголовки_для_печати</vt:lpstr>
      <vt:lpstr>'Пер уст'!Заголовки_для_печати</vt:lpstr>
      <vt:lpstr>'16.11.2020'!Область_печати</vt:lpstr>
      <vt:lpstr>Лист1!Область_печати</vt:lpstr>
      <vt:lpstr>'Роз бух (2)'!Область_печати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2022-05-16T14:25:02Z</dcterms:modified>
</cp:coreProperties>
</file>